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5" windowWidth="22995" windowHeight="9915" firstSheet="12" activeTab="14"/>
  </bookViews>
  <sheets>
    <sheet name="SEKRETARIAT" sheetId="1" r:id="rId1"/>
    <sheet name="SEKRETARIAT (ESS IV UMUM)" sheetId="11" r:id="rId2"/>
    <sheet name="SEKRETARIAT (ESS IV PERENC)" sheetId="10" r:id="rId3"/>
    <sheet name="BID PENGEMBANGAN " sheetId="12" r:id="rId4"/>
    <sheet name="SUBBID KELEMBAGAAN  (ESS IV)" sheetId="15" r:id="rId5"/>
    <sheet name="SUBBID KOMP DASAR (ESS IV )" sheetId="16" r:id="rId6"/>
    <sheet name="SUBBID KOMP TEKNIS  (ESS IV)" sheetId="17" r:id="rId7"/>
    <sheet name="BID MUTASI DAN KEPANGKAT " sheetId="13" r:id="rId8"/>
    <sheet name="SUBBID MUTASI PROMOSI (ESS IV)" sheetId="18" r:id="rId9"/>
    <sheet name="SUBID MUTASI DAN KEPANGKAT  (3)" sheetId="19" r:id="rId10"/>
    <sheet name="SUBID MUTASI DAN KEPANGKAT  (4)" sheetId="20" r:id="rId11"/>
    <sheet name="BID PENILAI KINERJA,INF,KES " sheetId="14" r:id="rId12"/>
    <sheet name="SUBID DATA INFORMASI KEPEGAWAI " sheetId="21" r:id="rId13"/>
    <sheet name="SUBID PENILAIAN KINERJA DSIPLN " sheetId="25" r:id="rId14"/>
    <sheet name="SUBID KESEJAHTERAAN ASN" sheetId="26" r:id="rId15"/>
    <sheet name="Sheet6" sheetId="24" r:id="rId16"/>
    <sheet name="Sheet5" sheetId="23" r:id="rId17"/>
    <sheet name="Sheet4" sheetId="22" r:id="rId18"/>
    <sheet name="Sheet2" sheetId="2" r:id="rId19"/>
    <sheet name="Sheet3" sheetId="3" r:id="rId20"/>
  </sheets>
  <definedNames>
    <definedName name="_xlnm.Print_Area" localSheetId="7">'BID MUTASI DAN KEPANGKAT '!$A$1:$D$41</definedName>
    <definedName name="_xlnm.Print_Area" localSheetId="3">'BID PENGEMBANGAN '!$A$1:$D$55</definedName>
    <definedName name="_xlnm.Print_Area" localSheetId="11">'BID PENILAI KINERJA,INF,KES '!$A$1:$D$44</definedName>
    <definedName name="_xlnm.Print_Area" localSheetId="0">SEKRETARIAT!$A$1:$D$57</definedName>
    <definedName name="_xlnm.Print_Area" localSheetId="2">'SEKRETARIAT (ESS IV PERENC)'!$A$1:$D$33</definedName>
    <definedName name="_xlnm.Print_Area" localSheetId="1">'SEKRETARIAT (ESS IV UMUM)'!$A$1:$D$49</definedName>
    <definedName name="_xlnm.Print_Area" localSheetId="4">'SUBBID KELEMBAGAAN  (ESS IV)'!$A$1:$D$37</definedName>
    <definedName name="_xlnm.Print_Area" localSheetId="5">'SUBBID KOMP DASAR (ESS IV )'!$A$1:$D$34</definedName>
    <definedName name="_xlnm.Print_Area" localSheetId="6">'SUBBID KOMP TEKNIS  (ESS IV)'!$A$1:$D$36</definedName>
    <definedName name="_xlnm.Print_Area" localSheetId="8">'SUBBID MUTASI PROMOSI (ESS IV)'!$A$1:$D$34</definedName>
    <definedName name="_xlnm.Print_Area" localSheetId="12">'SUBID DATA INFORMASI KEPEGAWAI '!$A$1:$D$32</definedName>
    <definedName name="_xlnm.Print_Area" localSheetId="14">'SUBID KESEJAHTERAAN ASN'!$A$1:$D$35</definedName>
    <definedName name="_xlnm.Print_Area" localSheetId="9">'SUBID MUTASI DAN KEPANGKAT  (3)'!$A$1:$D$32</definedName>
    <definedName name="_xlnm.Print_Area" localSheetId="10">'SUBID MUTASI DAN KEPANGKAT  (4)'!$A$1:$D$35</definedName>
    <definedName name="_xlnm.Print_Area" localSheetId="13">'SUBID PENILAIAN KINERJA DSIPLN '!$A$1:$D$37</definedName>
    <definedName name="_xlnm.Print_Titles" localSheetId="7">'BID MUTASI DAN KEPANGKAT '!$12:$13</definedName>
    <definedName name="_xlnm.Print_Titles" localSheetId="3">'BID PENGEMBANGAN '!$12:$13</definedName>
    <definedName name="_xlnm.Print_Titles" localSheetId="11">'BID PENILAI KINERJA,INF,KES '!$12:$13</definedName>
    <definedName name="_xlnm.Print_Titles" localSheetId="0">SEKRETARIAT!$12:$13</definedName>
    <definedName name="_xlnm.Print_Titles" localSheetId="2">'SEKRETARIAT (ESS IV PERENC)'!$12:$13</definedName>
    <definedName name="_xlnm.Print_Titles" localSheetId="1">'SEKRETARIAT (ESS IV UMUM)'!$12:$13</definedName>
    <definedName name="_xlnm.Print_Titles" localSheetId="4">'SUBBID KELEMBAGAAN  (ESS IV)'!$12:$13</definedName>
    <definedName name="_xlnm.Print_Titles" localSheetId="5">'SUBBID KOMP DASAR (ESS IV )'!$12:$13</definedName>
    <definedName name="_xlnm.Print_Titles" localSheetId="6">'SUBBID KOMP TEKNIS  (ESS IV)'!$12:$13</definedName>
    <definedName name="_xlnm.Print_Titles" localSheetId="8">'SUBBID MUTASI PROMOSI (ESS IV)'!$12:$13</definedName>
    <definedName name="_xlnm.Print_Titles" localSheetId="12">'SUBID DATA INFORMASI KEPEGAWAI '!$12:$13</definedName>
    <definedName name="_xlnm.Print_Titles" localSheetId="14">'SUBID KESEJAHTERAAN ASN'!$12:$13</definedName>
    <definedName name="_xlnm.Print_Titles" localSheetId="9">'SUBID MUTASI DAN KEPANGKAT  (3)'!$12:$13</definedName>
    <definedName name="_xlnm.Print_Titles" localSheetId="10">'SUBID MUTASI DAN KEPANGKAT  (4)'!$12:$13</definedName>
    <definedName name="_xlnm.Print_Titles" localSheetId="13">'SUBID PENILAIAN KINERJA DSIPLN '!$12:$13</definedName>
  </definedNames>
  <calcPr calcId="144525"/>
</workbook>
</file>

<file path=xl/calcChain.xml><?xml version="1.0" encoding="utf-8"?>
<calcChain xmlns="http://schemas.openxmlformats.org/spreadsheetml/2006/main">
  <c r="C22" i="26" l="1"/>
  <c r="C14" i="26"/>
  <c r="C24" i="25"/>
  <c r="C20" i="25"/>
  <c r="C14" i="25"/>
  <c r="C17" i="25"/>
  <c r="C19" i="21"/>
  <c r="C14" i="21"/>
  <c r="C22" i="20" l="1"/>
  <c r="C19" i="20"/>
  <c r="C14" i="17"/>
  <c r="C23" i="17" s="1"/>
  <c r="C14" i="20"/>
  <c r="C14" i="19"/>
  <c r="C19" i="19" s="1"/>
  <c r="C18" i="18"/>
  <c r="C14" i="18"/>
  <c r="C21" i="18" s="1"/>
  <c r="C14" i="16"/>
  <c r="C21" i="16" s="1"/>
  <c r="C24" i="15"/>
  <c r="C14" i="15"/>
  <c r="C44" i="1"/>
  <c r="C41" i="1"/>
  <c r="C32" i="12"/>
  <c r="C42" i="12" s="1"/>
  <c r="C14" i="14"/>
  <c r="C19" i="14"/>
  <c r="C27" i="14"/>
  <c r="C31" i="14" s="1"/>
  <c r="C24" i="13"/>
  <c r="C14" i="13"/>
  <c r="C14" i="12"/>
  <c r="C28" i="13"/>
  <c r="C20" i="10" l="1"/>
  <c r="C30" i="11"/>
  <c r="C14" i="11"/>
  <c r="C37" i="11" s="1"/>
  <c r="C14" i="10"/>
  <c r="C37" i="1" l="1"/>
  <c r="C30" i="1"/>
  <c r="C14" i="1"/>
</calcChain>
</file>

<file path=xl/sharedStrings.xml><?xml version="1.0" encoding="utf-8"?>
<sst xmlns="http://schemas.openxmlformats.org/spreadsheetml/2006/main" count="855" uniqueCount="163">
  <si>
    <t>BIDANG SEKRETARIAT</t>
  </si>
  <si>
    <t>PROVINSI KEPULAUAN BANGKA BELITUNG</t>
  </si>
  <si>
    <t xml:space="preserve">No </t>
  </si>
  <si>
    <t>Sasaran Stretegis</t>
  </si>
  <si>
    <t>Indikator Kinerja</t>
  </si>
  <si>
    <t>Target</t>
  </si>
  <si>
    <t>(1)</t>
  </si>
  <si>
    <t>(2)</t>
  </si>
  <si>
    <t>(3)</t>
  </si>
  <si>
    <t xml:space="preserve">(4) </t>
  </si>
  <si>
    <t>Program, Kegiatan dan Anggaran</t>
  </si>
  <si>
    <t>No</t>
  </si>
  <si>
    <t>Program/Kegiatan</t>
  </si>
  <si>
    <t>Keterangan</t>
  </si>
  <si>
    <t>Program Pelayanan Administrasi Perkantoran</t>
  </si>
  <si>
    <t>Meningkatkan pelayanan administrasi bidang kepegawaian</t>
  </si>
  <si>
    <t>Layanan Administrasi Perkantoran</t>
  </si>
  <si>
    <t>1 Tahun</t>
  </si>
  <si>
    <t>Penyediaan Jasa Surat Menyurat</t>
  </si>
  <si>
    <t>Penyediaan Alat Tulis Kantor</t>
  </si>
  <si>
    <t>Anggaran
 (Rp)</t>
  </si>
  <si>
    <t>Program Peningkatan Sarana dan Prasarana Aparatur</t>
  </si>
  <si>
    <t>Total</t>
  </si>
  <si>
    <t>Drs. WAHYONO</t>
  </si>
  <si>
    <t>NIP. 19681003 199312 1 001</t>
  </si>
  <si>
    <t>Meningkatnya penataan pegawai yang sesuai kompetensi dan kebutuhan organisasi</t>
  </si>
  <si>
    <t>Persentase penataan pegawai yang sesuai kompetensi dan kebutuhan organisasi</t>
  </si>
  <si>
    <t>Meningkatnya Profesionalitas SDM Aparatur</t>
  </si>
  <si>
    <t>GUSDINAR, S.IP</t>
  </si>
  <si>
    <t>NIP. 19690813 198903 1 002</t>
  </si>
  <si>
    <t>Seleksi Penerimaan Calon PNS</t>
  </si>
  <si>
    <t>Seleksi Penerimaan Calon Praja IPDN</t>
  </si>
  <si>
    <t>Seleksi Penerimaan Pegawai Tugas Belajar</t>
  </si>
  <si>
    <t>Pembuatan Buku Profil Kepegawaian</t>
  </si>
  <si>
    <t>Meningkatnya Disiplin Aparatur</t>
  </si>
  <si>
    <t>Persentase penurunan pelanggaran disiplin dan kasus tindak pidana Pegawai</t>
  </si>
  <si>
    <t>Persentase pegawai yang memperoleh dan lulus peningkatan pendidikan melalui tugas belajar, bimtek dan pelatihan</t>
  </si>
  <si>
    <t>Penyediaan Jasa Kebersihan Kantor</t>
  </si>
  <si>
    <t>Koordinasi, Konsolidasi ke Dalam Daerah</t>
  </si>
  <si>
    <t>Pengambilan Sumpah Jabatan dan Pelantikan Pejabat Struktural</t>
  </si>
  <si>
    <t>Penyelesaian Kenaikan Pangkat PNS Pemprov. Kep. Babel</t>
  </si>
  <si>
    <t>Sidang Badan Pertimbangan Jabatan dan Kepangkatan Pemprov. Kep. Babel</t>
  </si>
  <si>
    <t>Diseminasi Beasiswa Kerjasama Pendidikan Kedinasan Provinsi Kepulauan Bangka Belitung</t>
  </si>
  <si>
    <t>Penerbitan Buletin Kepegawaian</t>
  </si>
  <si>
    <t>Pembinaan Bagi PNS di Lingkungan Pemprov. Kep. Babel</t>
  </si>
  <si>
    <t>Penyediaan jasa administrasi keuangan</t>
  </si>
  <si>
    <t>Penyediaan jasa perbaikan peralatan kerja</t>
  </si>
  <si>
    <t>Penyediaan Barang Cetakan dan Penggandaan</t>
  </si>
  <si>
    <t>Penyediaan Komponen Instalasi Listrik/Penerangan
Bangunan Kantor</t>
  </si>
  <si>
    <t>Penyediaan peralatan dan perlengkapan kantor</t>
  </si>
  <si>
    <t>Penyediaan bahan logistik kantor</t>
  </si>
  <si>
    <t>Rapat-Rapat Koordinasi dan Konsultasi Ke Luar 
Daerah</t>
  </si>
  <si>
    <t xml:space="preserve">Penyediaan Jasa Penunjang Pengelolaan Pelayanan Administrasi Perkantoran
</t>
  </si>
  <si>
    <t>Pengelolaan Website</t>
  </si>
  <si>
    <t>Pengadaan peralatan gedung kantor</t>
  </si>
  <si>
    <t>Pengadaan Meubelair</t>
  </si>
  <si>
    <t>Pemeliharaan rutin/berkala gedung kantor</t>
  </si>
  <si>
    <t>Pemeliharaan rutin/berkala kendaraan 
dinas/operasional</t>
  </si>
  <si>
    <t>Pemeliharaan rutin/berkala peralatan gedung
kantor</t>
  </si>
  <si>
    <t>Program Peningkatan Pengembangan Sistem
Pelaporan Capaian Kinerja dan Keuangan</t>
  </si>
  <si>
    <t>Penyusunan Dokumen Perencanaan Perangkat Daerah</t>
  </si>
  <si>
    <t xml:space="preserve">Penyusunan Laporan Kinerja dan Keuangan Perangkat Daerah
</t>
  </si>
  <si>
    <t>APBD</t>
  </si>
  <si>
    <t>Pangkalpinang,        Februari 2017</t>
  </si>
  <si>
    <t>Drs. H. SAHIRMAN, M.Si</t>
  </si>
  <si>
    <t>PEMBINA UTAMA MADYA</t>
  </si>
  <si>
    <t>NIP. 19610815 199103 1 006</t>
  </si>
  <si>
    <t xml:space="preserve">KEPALA BADAN </t>
  </si>
  <si>
    <t>KEPEGAWAIAN PENGEMBANGAN SUMBER DAYA MANUSIA DAERAH</t>
  </si>
  <si>
    <t>SEKRETARIS BADAN</t>
  </si>
  <si>
    <t xml:space="preserve">Penyediaan Jasa Komunikasi, Sumber Daya Air dan Listrik
</t>
  </si>
  <si>
    <t>PEMBINA TK. I</t>
  </si>
  <si>
    <t>PERJANJIAN KINERJA TAHUN 2017</t>
  </si>
  <si>
    <t xml:space="preserve">Rapat-Rapat Koordinasi dan Konsultasi Ke Luar Daerah
</t>
  </si>
  <si>
    <t xml:space="preserve">Pemeliharaan rutin/berkala kendaraan dinas/operasional
</t>
  </si>
  <si>
    <t xml:space="preserve">Pemeliharaan rutin/berkala peralatan gedung kantor
</t>
  </si>
  <si>
    <t>KASUBBAG UMUM, KEPEGAWAIAN DAN KEUANGAN</t>
  </si>
  <si>
    <t>RATU ZAINAB AMIN, S.Psi</t>
  </si>
  <si>
    <t>PENATA</t>
  </si>
  <si>
    <t>NIP. 19800415 200604 2 011</t>
  </si>
  <si>
    <t>KASUBBAG PERENCANAAN</t>
  </si>
  <si>
    <t>VESRIANA, SE, MAP.</t>
  </si>
  <si>
    <t>NIP. 19800212 200212 2 004</t>
  </si>
  <si>
    <t>BADAN KEPEGAWAIAN PENGEMBANGAN SUMBER DAYA MANUSIA DAERAH</t>
  </si>
  <si>
    <t>BIDANG PENGEMBANGAN SUMBER DAYA MANUSIA</t>
  </si>
  <si>
    <t>Program Program peningkatan kapasitas sumber Daya Aparatur</t>
  </si>
  <si>
    <t>Program Pembinaan dan Pengembangan Aparatur</t>
  </si>
  <si>
    <t xml:space="preserve">Program Peningkatan Disiplin Aparatur </t>
  </si>
  <si>
    <t>Pendidikan dan Pelatihan Kepemimpinan Tingkat III</t>
  </si>
  <si>
    <t>Pendidikan dan Pelatihan Kepemimpinan Tingkat IV</t>
  </si>
  <si>
    <t xml:space="preserve">Pendidikan dan Pelatihan Prajabatan CPNS Golongan III
</t>
  </si>
  <si>
    <t xml:space="preserve">Pendidikan dan Pelatihan Prajabatan CPNS Golongan II dan I
</t>
  </si>
  <si>
    <t>Pendidikan dan Pelatihan Bendahara Pengeluaran</t>
  </si>
  <si>
    <t>Pendidikan dan Pelatihan Teknis Pengadaan Barang dan Jasa Pemerintah</t>
  </si>
  <si>
    <t>Ujian Sertifikasi Pengadaan Barang dan Jasa Instansi Pemerintah</t>
  </si>
  <si>
    <t>Pendidikan dan Pelatihan Management Of Training (MOT)</t>
  </si>
  <si>
    <t>Pendidikan dan Pelatihan Training Officer Course (TOC)</t>
  </si>
  <si>
    <t>Pendidikan dan Pelatihan Training of Fasilitator (TOF)</t>
  </si>
  <si>
    <t>Pendidikan dan Pelatihan Teknis Penyusunan LAKIP</t>
  </si>
  <si>
    <t>Rapat Koordinasi Antar Kabupaten/Kota se-Provinsi Kep. Bangka Belitung</t>
  </si>
  <si>
    <t>Pendidikan dan Pelatihan Dasar Manajemen Bencana bagi Aparatur</t>
  </si>
  <si>
    <t>Pendidikan dan Pelatihan Penyusunan Standar Operasional Prosedur (SOP)</t>
  </si>
  <si>
    <t>Pendidikan dan Pelatihan Tata Naskah Dinas</t>
  </si>
  <si>
    <t>Pendidikan dan Pelatihan Kepemimpinan Pemerintahan Daerah bagi Aparatur Kecamatan</t>
  </si>
  <si>
    <t>Analisis Kebutuhan Diklat</t>
  </si>
  <si>
    <t>Pengembangan Kompetensi PNS melalui Kediklatan dan Bimbingan Teknis</t>
  </si>
  <si>
    <t>Beasiswa Tugas Belajar PNS Pemprov Kep. Bangka Belitung</t>
  </si>
  <si>
    <t>Evaluasi Pasca Diklat</t>
  </si>
  <si>
    <t>Bhakti Sosial KORPRI dan Masyarakat</t>
  </si>
  <si>
    <t>Pembinaan rohani PNS/CPNS Pemerintah Provinsi Kepulauan Bangka Belitung</t>
  </si>
  <si>
    <t>Persiapan Pelaksanaan pengukuhan dan pelantikan serta pelaporan dewan pengurus kab/kota korpri dewan pengurus unit Provinsi KORPRI dan DPP Korpri Kepulauan Bangka Belitung TA.2014</t>
  </si>
  <si>
    <t>Monitoring dan Evaluasi Kediklatan Provinsi dan Kab./Kota</t>
  </si>
  <si>
    <t>Persiapan Pelaksanaan Re-Akreditasi Badan Pendidikan dan Pelatihan</t>
  </si>
  <si>
    <t>Seleksi Jabatan Pimpinan Tinggi</t>
  </si>
  <si>
    <t>Pekan Olahraga Nasional (PORNAS) KORPRI Tahun 2017</t>
  </si>
  <si>
    <t>Pertandingan Olahraga antar Unit KORPRI se -Provinsi Kepulauan Bangka Belitung</t>
  </si>
  <si>
    <t>Assesment Aparatur Provinsi Kepulauan Bangka Belitung</t>
  </si>
  <si>
    <t>Penyelesaian Masalah Pengangkatan dalam Pangkat, Golongan, Jabatan/Dupak Bagi Jabatan Fungsional Tertentu di Lingkungan Pemprov Kep. Babel</t>
  </si>
  <si>
    <t>Penyusunan Regulasi Bidang Kepegawaian</t>
  </si>
  <si>
    <t>Penilaian Angka Kredit Analis Kepegawaian</t>
  </si>
  <si>
    <t>Penyusunan Formasi Pegawai Aparatur Sipil Negara</t>
  </si>
  <si>
    <t>Pelayanan Administrasi Kesejahteraan pegawai</t>
  </si>
  <si>
    <t>Penyelesaian Permasalahan Pelanggaran Kode Etik dan Disiplin PNS dan PTT di Lingkungan Pemprov. Kep. Babel</t>
  </si>
  <si>
    <t>Tim Pelaksana Kegiatan Penilaian dan Penetapan Angka Kredit Jabatan Fungsional Widyaswara</t>
  </si>
  <si>
    <t>KEPALA BIDANG PENGEMBANGAN SUMBER DAYA MANUSIA</t>
  </si>
  <si>
    <t>SYAFRUDDIN ANWAR, SH</t>
  </si>
  <si>
    <t>NIP. 19590904 199402 1 001</t>
  </si>
  <si>
    <t>PEMBINA</t>
  </si>
  <si>
    <t>BIDANG PENILAIAN KINERJA, INFORMASI DAN KEPANGKATAN</t>
  </si>
  <si>
    <t>KEPALA BIDANG PENILAIAN KINERJA, INFORMASI DAN KEPANGKATAN</t>
  </si>
  <si>
    <t>BIDANG PENGADAAN, MUTASI DAN KEPANGKATAN</t>
  </si>
  <si>
    <t>KEPALA BIDANG PENGADAAN, MUTASI DAN KEPANGKATAN</t>
  </si>
  <si>
    <t>KASUBBID KELEMBAGAAN DAN KERJASAMA</t>
  </si>
  <si>
    <t>KURNIAWAN, SH</t>
  </si>
  <si>
    <t>PENATA TK. I</t>
  </si>
  <si>
    <t>NIP. 19721024 200212 1 004</t>
  </si>
  <si>
    <t>KASUBBID PENGEMBANGAN KOMPETENSI DASAR DAN MANAJERIAL</t>
  </si>
  <si>
    <t>MUHAIDI</t>
  </si>
  <si>
    <t>KASUBBID PENGEMBANGAN KOMPETENSI TEKNIS DAN FUNGSIONAL</t>
  </si>
  <si>
    <t>KARANG KARIDI, S.Ag</t>
  </si>
  <si>
    <t>NIP. 1966 1020 198910 1 001</t>
  </si>
  <si>
    <t>NIP. 19730404 200804 1 001</t>
  </si>
  <si>
    <t>SUBBID MUTASI DAN PROMOSI</t>
  </si>
  <si>
    <t>YUSANDRI, SH,MM</t>
  </si>
  <si>
    <t>NIP. 19750126 200212 1 003</t>
  </si>
  <si>
    <t>SUBBID KEPANGKATAN DAN PENSIUN</t>
  </si>
  <si>
    <t>DESKA FAROMY, SE</t>
  </si>
  <si>
    <t>NIP. 19791222 200501 2 010</t>
  </si>
  <si>
    <t>KASUBBID PERENCANAAN DAN PENGADAAN PEGAWAI</t>
  </si>
  <si>
    <t>NIP. 19881024 200701 1 001</t>
  </si>
  <si>
    <t>M. ERISCO NURRAHMAN, S.IP</t>
  </si>
  <si>
    <t>NIP. 19700605 200003 1 005</t>
  </si>
  <si>
    <t>KASUBBID DATA DAN INFORMASI KEPEGAWAIAN</t>
  </si>
  <si>
    <t>EDI KURNIADI, S.ST.,MM</t>
  </si>
  <si>
    <t>NIP. 19730518 200212 1 004</t>
  </si>
  <si>
    <t>KASUBBID PENILAIAN KINERJA DAN DISIPLIN</t>
  </si>
  <si>
    <t>DINA DIANA, SH</t>
  </si>
  <si>
    <t>NIP. 19860612 200804 2 001</t>
  </si>
  <si>
    <t>KASUBBID KESEJAHTERAAN ASN</t>
  </si>
  <si>
    <t>MAILAWATI, SH</t>
  </si>
  <si>
    <t>PENATA Tk. I</t>
  </si>
  <si>
    <t>NIP. 19760627 199603 2 001</t>
  </si>
  <si>
    <t>YUDI SUHASRI, S.Sos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</si>
</sst>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i/>
      <sz val="8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Calibri"/>
      <family val="2"/>
      <charset val="1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0" xfId="0" applyFont="1"/>
    <xf numFmtId="0" fontId="2" fillId="0" borderId="0" xfId="0" applyFont="1"/>
    <xf numFmtId="0" fontId="3" fillId="0" borderId="10" xfId="0" quotePrefix="1" applyFont="1" applyBorder="1" applyAlignment="1">
      <alignment horizontal="center" vertical="center"/>
    </xf>
    <xf numFmtId="0" fontId="3" fillId="0" borderId="11" xfId="0" quotePrefix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 vertical="center"/>
    </xf>
    <xf numFmtId="0" fontId="4" fillId="0" borderId="0" xfId="0" applyFont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1" xfId="0" applyFont="1" applyBorder="1"/>
    <xf numFmtId="0" fontId="1" fillId="0" borderId="2" xfId="0" applyFont="1" applyBorder="1" applyAlignment="1">
      <alignment wrapText="1"/>
    </xf>
    <xf numFmtId="0" fontId="1" fillId="0" borderId="3" xfId="0" applyFont="1" applyBorder="1"/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justify" vertical="top"/>
    </xf>
    <xf numFmtId="0" fontId="0" fillId="0" borderId="1" xfId="0" applyBorder="1" applyAlignment="1">
      <alignment vertical="top"/>
    </xf>
    <xf numFmtId="0" fontId="5" fillId="0" borderId="0" xfId="0" applyFont="1"/>
    <xf numFmtId="0" fontId="1" fillId="0" borderId="2" xfId="0" applyFont="1" applyBorder="1" applyAlignment="1">
      <alignment vertical="center" wrapText="1"/>
    </xf>
    <xf numFmtId="3" fontId="1" fillId="0" borderId="2" xfId="0" applyNumberFormat="1" applyFont="1" applyBorder="1"/>
    <xf numFmtId="3" fontId="1" fillId="0" borderId="2" xfId="0" applyNumberFormat="1" applyFont="1" applyBorder="1" applyAlignment="1">
      <alignment vertical="top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0" xfId="0" applyFont="1"/>
    <xf numFmtId="0" fontId="6" fillId="0" borderId="8" xfId="0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3" fontId="1" fillId="0" borderId="5" xfId="0" applyNumberFormat="1" applyFont="1" applyBorder="1"/>
    <xf numFmtId="0" fontId="1" fillId="0" borderId="6" xfId="0" applyFont="1" applyBorder="1"/>
    <xf numFmtId="0" fontId="5" fillId="0" borderId="14" xfId="0" applyFont="1" applyBorder="1" applyAlignment="1">
      <alignment wrapText="1"/>
    </xf>
    <xf numFmtId="3" fontId="5" fillId="0" borderId="14" xfId="0" applyNumberFormat="1" applyFont="1" applyBorder="1" applyAlignment="1">
      <alignment vertical="top"/>
    </xf>
    <xf numFmtId="0" fontId="5" fillId="0" borderId="15" xfId="0" applyFont="1" applyBorder="1"/>
    <xf numFmtId="0" fontId="5" fillId="0" borderId="13" xfId="0" applyFont="1" applyBorder="1" applyAlignment="1">
      <alignment vertical="top"/>
    </xf>
    <xf numFmtId="0" fontId="0" fillId="0" borderId="2" xfId="0" applyBorder="1" applyAlignment="1">
      <alignment horizontal="justify" vertical="top" wrapText="1"/>
    </xf>
    <xf numFmtId="0" fontId="1" fillId="0" borderId="1" xfId="0" applyFont="1" applyBorder="1" applyAlignment="1">
      <alignment vertical="top"/>
    </xf>
    <xf numFmtId="0" fontId="5" fillId="0" borderId="0" xfId="0" applyFont="1" applyBorder="1"/>
    <xf numFmtId="0" fontId="1" fillId="0" borderId="0" xfId="0" applyFont="1" applyBorder="1"/>
    <xf numFmtId="0" fontId="0" fillId="0" borderId="0" xfId="0" applyAlignment="1">
      <alignment vertical="top"/>
    </xf>
    <xf numFmtId="0" fontId="9" fillId="0" borderId="16" xfId="0" applyFont="1" applyBorder="1" applyAlignment="1">
      <alignment vertical="top"/>
    </xf>
    <xf numFmtId="0" fontId="9" fillId="0" borderId="17" xfId="0" applyFont="1" applyBorder="1" applyAlignment="1">
      <alignment wrapText="1"/>
    </xf>
    <xf numFmtId="3" fontId="9" fillId="0" borderId="17" xfId="0" applyNumberFormat="1" applyFont="1" applyBorder="1" applyAlignment="1">
      <alignment vertical="top"/>
    </xf>
    <xf numFmtId="0" fontId="9" fillId="0" borderId="18" xfId="0" applyFont="1" applyBorder="1" applyAlignment="1">
      <alignment horizontal="center" vertical="top"/>
    </xf>
    <xf numFmtId="0" fontId="9" fillId="0" borderId="0" xfId="0" applyFont="1"/>
    <xf numFmtId="0" fontId="9" fillId="0" borderId="13" xfId="0" applyFont="1" applyBorder="1" applyAlignment="1">
      <alignment vertical="top"/>
    </xf>
    <xf numFmtId="0" fontId="9" fillId="0" borderId="14" xfId="0" applyFont="1" applyBorder="1" applyAlignment="1">
      <alignment wrapText="1"/>
    </xf>
    <xf numFmtId="3" fontId="9" fillId="0" borderId="14" xfId="0" applyNumberFormat="1" applyFont="1" applyBorder="1" applyAlignment="1">
      <alignment vertical="top"/>
    </xf>
    <xf numFmtId="0" fontId="9" fillId="0" borderId="15" xfId="0" applyFont="1" applyBorder="1" applyAlignment="1">
      <alignment horizontal="center" vertical="top"/>
    </xf>
    <xf numFmtId="0" fontId="9" fillId="0" borderId="14" xfId="0" applyFont="1" applyBorder="1" applyAlignment="1">
      <alignment vertical="top" wrapText="1"/>
    </xf>
    <xf numFmtId="0" fontId="9" fillId="0" borderId="18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0" xfId="0" applyFont="1" applyBorder="1"/>
    <xf numFmtId="0" fontId="9" fillId="0" borderId="17" xfId="0" applyFont="1" applyBorder="1" applyAlignment="1">
      <alignment vertical="top" wrapText="1"/>
    </xf>
    <xf numFmtId="0" fontId="9" fillId="0" borderId="0" xfId="0" applyFont="1" applyAlignment="1">
      <alignment vertical="top"/>
    </xf>
    <xf numFmtId="0" fontId="7" fillId="0" borderId="1" xfId="0" applyFont="1" applyBorder="1" applyAlignment="1">
      <alignment vertical="top"/>
    </xf>
    <xf numFmtId="0" fontId="7" fillId="0" borderId="2" xfId="0" applyFont="1" applyBorder="1" applyAlignment="1">
      <alignment horizontal="justify" vertical="top" wrapText="1"/>
    </xf>
    <xf numFmtId="0" fontId="7" fillId="0" borderId="2" xfId="0" applyFont="1" applyBorder="1" applyAlignment="1">
      <alignment horizontal="justify" vertical="top"/>
    </xf>
    <xf numFmtId="0" fontId="7" fillId="0" borderId="3" xfId="0" applyFont="1" applyBorder="1" applyAlignment="1">
      <alignment horizontal="center" vertical="top"/>
    </xf>
    <xf numFmtId="0" fontId="7" fillId="0" borderId="0" xfId="0" applyFont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1" fillId="0" borderId="0" xfId="0" applyFont="1" applyAlignment="1">
      <alignment vertical="top"/>
    </xf>
    <xf numFmtId="0" fontId="0" fillId="0" borderId="14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1" fillId="0" borderId="3" xfId="0" applyFont="1" applyBorder="1" applyAlignment="1">
      <alignment horizontal="center" vertical="top"/>
    </xf>
    <xf numFmtId="0" fontId="1" fillId="0" borderId="19" xfId="0" applyFont="1" applyBorder="1"/>
    <xf numFmtId="0" fontId="9" fillId="0" borderId="16" xfId="0" applyFont="1" applyFill="1" applyBorder="1" applyAlignment="1">
      <alignment vertical="top"/>
    </xf>
    <xf numFmtId="0" fontId="9" fillId="0" borderId="13" xfId="0" applyFont="1" applyFill="1" applyBorder="1" applyAlignment="1">
      <alignment vertical="top"/>
    </xf>
    <xf numFmtId="0" fontId="9" fillId="0" borderId="14" xfId="0" applyFont="1" applyFill="1" applyBorder="1" applyAlignment="1">
      <alignment vertical="top" wrapText="1"/>
    </xf>
    <xf numFmtId="0" fontId="5" fillId="0" borderId="13" xfId="0" applyFont="1" applyFill="1" applyBorder="1" applyAlignment="1">
      <alignment vertical="top"/>
    </xf>
    <xf numFmtId="0" fontId="5" fillId="0" borderId="14" xfId="0" applyFont="1" applyFill="1" applyBorder="1" applyAlignment="1">
      <alignment wrapText="1"/>
    </xf>
    <xf numFmtId="0" fontId="1" fillId="0" borderId="1" xfId="0" applyFont="1" applyFill="1" applyBorder="1"/>
    <xf numFmtId="0" fontId="1" fillId="0" borderId="2" xfId="0" applyFont="1" applyFill="1" applyBorder="1" applyAlignment="1">
      <alignment wrapText="1"/>
    </xf>
    <xf numFmtId="0" fontId="9" fillId="0" borderId="14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20" xfId="0" applyFont="1" applyBorder="1" applyAlignment="1">
      <alignment vertical="top"/>
    </xf>
    <xf numFmtId="0" fontId="9" fillId="0" borderId="21" xfId="0" applyFont="1" applyBorder="1" applyAlignment="1">
      <alignment wrapText="1"/>
    </xf>
    <xf numFmtId="3" fontId="9" fillId="0" borderId="21" xfId="0" applyNumberFormat="1" applyFont="1" applyBorder="1" applyAlignment="1">
      <alignment vertical="top"/>
    </xf>
    <xf numFmtId="0" fontId="9" fillId="0" borderId="22" xfId="0" applyFont="1" applyBorder="1" applyAlignment="1">
      <alignment horizontal="center"/>
    </xf>
    <xf numFmtId="0" fontId="9" fillId="0" borderId="23" xfId="0" applyFont="1" applyBorder="1" applyAlignment="1">
      <alignment vertical="top"/>
    </xf>
    <xf numFmtId="0" fontId="9" fillId="0" borderId="24" xfId="0" applyFont="1" applyBorder="1" applyAlignment="1">
      <alignment wrapText="1"/>
    </xf>
    <xf numFmtId="3" fontId="9" fillId="0" borderId="24" xfId="0" applyNumberFormat="1" applyFont="1" applyBorder="1" applyAlignment="1">
      <alignment vertical="top"/>
    </xf>
    <xf numFmtId="0" fontId="9" fillId="0" borderId="25" xfId="0" applyFont="1" applyBorder="1" applyAlignment="1">
      <alignment horizontal="center"/>
    </xf>
    <xf numFmtId="0" fontId="9" fillId="0" borderId="24" xfId="0" applyFont="1" applyBorder="1" applyAlignment="1">
      <alignment vertical="top" wrapText="1"/>
    </xf>
    <xf numFmtId="0" fontId="9" fillId="0" borderId="25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view="pageBreakPreview" zoomScaleNormal="100" zoomScaleSheetLayoutView="100" workbookViewId="0">
      <selection activeCell="J36" sqref="J36"/>
    </sheetView>
  </sheetViews>
  <sheetFormatPr defaultRowHeight="15" x14ac:dyDescent="0.25"/>
  <cols>
    <col min="1" max="1" width="4.28515625" customWidth="1"/>
    <col min="2" max="2" width="83.42578125" customWidth="1"/>
    <col min="3" max="3" width="36.42578125" customWidth="1"/>
    <col min="4" max="4" width="26.140625" customWidth="1"/>
  </cols>
  <sheetData>
    <row r="1" spans="1:4" x14ac:dyDescent="0.25">
      <c r="A1" s="78" t="s">
        <v>72</v>
      </c>
      <c r="B1" s="78"/>
      <c r="C1" s="78"/>
      <c r="D1" s="78"/>
    </row>
    <row r="2" spans="1:4" x14ac:dyDescent="0.25">
      <c r="A2" s="78" t="s">
        <v>0</v>
      </c>
      <c r="B2" s="78"/>
      <c r="C2" s="78"/>
      <c r="D2" s="78"/>
    </row>
    <row r="3" spans="1:4" x14ac:dyDescent="0.25">
      <c r="A3" s="78" t="s">
        <v>83</v>
      </c>
      <c r="B3" s="78"/>
      <c r="C3" s="78"/>
      <c r="D3" s="78"/>
    </row>
    <row r="4" spans="1:4" x14ac:dyDescent="0.25">
      <c r="A4" s="78" t="s">
        <v>1</v>
      </c>
      <c r="B4" s="78"/>
      <c r="C4" s="78"/>
      <c r="D4" s="78"/>
    </row>
    <row r="5" spans="1:4" ht="15.75" thickBot="1" x14ac:dyDescent="0.3">
      <c r="A5" s="5"/>
      <c r="B5" s="5"/>
      <c r="C5" s="5"/>
      <c r="D5" s="5"/>
    </row>
    <row r="6" spans="1:4" s="26" customFormat="1" ht="13.5" thickTop="1" x14ac:dyDescent="0.2">
      <c r="A6" s="23" t="s">
        <v>2</v>
      </c>
      <c r="B6" s="24" t="s">
        <v>3</v>
      </c>
      <c r="C6" s="24" t="s">
        <v>4</v>
      </c>
      <c r="D6" s="25" t="s">
        <v>5</v>
      </c>
    </row>
    <row r="7" spans="1:4" x14ac:dyDescent="0.25">
      <c r="A7" s="6" t="s">
        <v>6</v>
      </c>
      <c r="B7" s="7" t="s">
        <v>7</v>
      </c>
      <c r="C7" s="7" t="s">
        <v>8</v>
      </c>
      <c r="D7" s="8" t="s">
        <v>9</v>
      </c>
    </row>
    <row r="8" spans="1:4" s="40" customFormat="1" x14ac:dyDescent="0.25">
      <c r="A8" s="18">
        <v>1</v>
      </c>
      <c r="B8" s="36" t="s">
        <v>15</v>
      </c>
      <c r="C8" s="17" t="s">
        <v>16</v>
      </c>
      <c r="D8" s="16" t="s">
        <v>17</v>
      </c>
    </row>
    <row r="9" spans="1:4" ht="15.75" thickBot="1" x14ac:dyDescent="0.3">
      <c r="A9" s="1"/>
      <c r="B9" s="2"/>
      <c r="C9" s="2"/>
      <c r="D9" s="3"/>
    </row>
    <row r="10" spans="1:4" ht="15.75" thickTop="1" x14ac:dyDescent="0.25"/>
    <row r="11" spans="1:4" ht="15.75" thickBot="1" x14ac:dyDescent="0.3">
      <c r="A11" s="9" t="s">
        <v>10</v>
      </c>
      <c r="B11" s="9"/>
      <c r="C11" s="9"/>
      <c r="D11" s="9"/>
    </row>
    <row r="12" spans="1:4" s="26" customFormat="1" ht="25.5" customHeight="1" thickTop="1" x14ac:dyDescent="0.2">
      <c r="A12" s="23" t="s">
        <v>11</v>
      </c>
      <c r="B12" s="24" t="s">
        <v>12</v>
      </c>
      <c r="C12" s="27" t="s">
        <v>20</v>
      </c>
      <c r="D12" s="25" t="s">
        <v>13</v>
      </c>
    </row>
    <row r="13" spans="1:4" x14ac:dyDescent="0.25">
      <c r="A13" s="10" t="s">
        <v>6</v>
      </c>
      <c r="B13" s="11" t="s">
        <v>7</v>
      </c>
      <c r="C13" s="11" t="s">
        <v>8</v>
      </c>
      <c r="D13" s="12" t="s">
        <v>9</v>
      </c>
    </row>
    <row r="14" spans="1:4" s="4" customFormat="1" ht="23.25" customHeight="1" x14ac:dyDescent="0.25">
      <c r="A14" s="13"/>
      <c r="B14" s="20" t="s">
        <v>14</v>
      </c>
      <c r="C14" s="21">
        <f>SUM(C15:C28)</f>
        <v>4083649000</v>
      </c>
      <c r="D14" s="15"/>
    </row>
    <row r="15" spans="1:4" s="55" customFormat="1" ht="12.75" x14ac:dyDescent="0.25">
      <c r="A15" s="41">
        <v>1</v>
      </c>
      <c r="B15" s="54" t="s">
        <v>18</v>
      </c>
      <c r="C15" s="43">
        <v>20400000</v>
      </c>
      <c r="D15" s="44" t="s">
        <v>62</v>
      </c>
    </row>
    <row r="16" spans="1:4" s="55" customFormat="1" ht="18" customHeight="1" x14ac:dyDescent="0.25">
      <c r="A16" s="46">
        <v>2</v>
      </c>
      <c r="B16" s="50" t="s">
        <v>70</v>
      </c>
      <c r="C16" s="48">
        <v>556400000</v>
      </c>
      <c r="D16" s="49" t="s">
        <v>62</v>
      </c>
    </row>
    <row r="17" spans="1:4" s="55" customFormat="1" ht="12.75" x14ac:dyDescent="0.25">
      <c r="A17" s="46">
        <v>3</v>
      </c>
      <c r="B17" s="50" t="s">
        <v>45</v>
      </c>
      <c r="C17" s="48">
        <v>175530000</v>
      </c>
      <c r="D17" s="49" t="s">
        <v>62</v>
      </c>
    </row>
    <row r="18" spans="1:4" s="55" customFormat="1" ht="12.75" x14ac:dyDescent="0.25">
      <c r="A18" s="46">
        <v>4</v>
      </c>
      <c r="B18" s="50" t="s">
        <v>37</v>
      </c>
      <c r="C18" s="48">
        <v>117000000</v>
      </c>
      <c r="D18" s="49" t="s">
        <v>62</v>
      </c>
    </row>
    <row r="19" spans="1:4" s="55" customFormat="1" ht="12.75" x14ac:dyDescent="0.25">
      <c r="A19" s="46">
        <v>5</v>
      </c>
      <c r="B19" s="50" t="s">
        <v>46</v>
      </c>
      <c r="C19" s="48">
        <v>53748000</v>
      </c>
      <c r="D19" s="49" t="s">
        <v>62</v>
      </c>
    </row>
    <row r="20" spans="1:4" s="55" customFormat="1" ht="12.75" x14ac:dyDescent="0.25">
      <c r="A20" s="46">
        <v>6</v>
      </c>
      <c r="B20" s="50" t="s">
        <v>19</v>
      </c>
      <c r="C20" s="48">
        <v>51200000</v>
      </c>
      <c r="D20" s="49" t="s">
        <v>62</v>
      </c>
    </row>
    <row r="21" spans="1:4" s="55" customFormat="1" ht="12.75" x14ac:dyDescent="0.25">
      <c r="A21" s="46">
        <v>7</v>
      </c>
      <c r="B21" s="50" t="s">
        <v>47</v>
      </c>
      <c r="C21" s="48">
        <v>25000000</v>
      </c>
      <c r="D21" s="49" t="s">
        <v>62</v>
      </c>
    </row>
    <row r="22" spans="1:4" s="55" customFormat="1" ht="13.5" customHeight="1" x14ac:dyDescent="0.25">
      <c r="A22" s="46">
        <v>8</v>
      </c>
      <c r="B22" s="50" t="s">
        <v>48</v>
      </c>
      <c r="C22" s="48">
        <v>219000000</v>
      </c>
      <c r="D22" s="49" t="s">
        <v>62</v>
      </c>
    </row>
    <row r="23" spans="1:4" s="55" customFormat="1" ht="16.5" customHeight="1" x14ac:dyDescent="0.25">
      <c r="A23" s="46">
        <v>9</v>
      </c>
      <c r="B23" s="50" t="s">
        <v>49</v>
      </c>
      <c r="C23" s="48">
        <v>149500000</v>
      </c>
      <c r="D23" s="49" t="s">
        <v>62</v>
      </c>
    </row>
    <row r="24" spans="1:4" s="55" customFormat="1" ht="12.75" x14ac:dyDescent="0.25">
      <c r="A24" s="46">
        <v>10</v>
      </c>
      <c r="B24" s="50" t="s">
        <v>50</v>
      </c>
      <c r="C24" s="48">
        <v>11060000</v>
      </c>
      <c r="D24" s="49" t="s">
        <v>62</v>
      </c>
    </row>
    <row r="25" spans="1:4" s="55" customFormat="1" ht="25.5" x14ac:dyDescent="0.25">
      <c r="A25" s="46">
        <v>11</v>
      </c>
      <c r="B25" s="50" t="s">
        <v>51</v>
      </c>
      <c r="C25" s="48">
        <v>193031000</v>
      </c>
      <c r="D25" s="49" t="s">
        <v>62</v>
      </c>
    </row>
    <row r="26" spans="1:4" s="55" customFormat="1" ht="18" customHeight="1" x14ac:dyDescent="0.25">
      <c r="A26" s="46">
        <v>12</v>
      </c>
      <c r="B26" s="50" t="s">
        <v>52</v>
      </c>
      <c r="C26" s="48">
        <v>2316780000</v>
      </c>
      <c r="D26" s="49" t="s">
        <v>62</v>
      </c>
    </row>
    <row r="27" spans="1:4" s="55" customFormat="1" ht="12.75" x14ac:dyDescent="0.25">
      <c r="A27" s="46">
        <v>13</v>
      </c>
      <c r="B27" s="50" t="s">
        <v>53</v>
      </c>
      <c r="C27" s="48">
        <v>95000000</v>
      </c>
      <c r="D27" s="49" t="s">
        <v>62</v>
      </c>
    </row>
    <row r="28" spans="1:4" s="55" customFormat="1" ht="12.75" x14ac:dyDescent="0.25">
      <c r="A28" s="46">
        <v>14</v>
      </c>
      <c r="B28" s="50" t="s">
        <v>38</v>
      </c>
      <c r="C28" s="48">
        <v>100000000</v>
      </c>
      <c r="D28" s="49" t="s">
        <v>62</v>
      </c>
    </row>
    <row r="29" spans="1:4" s="19" customFormat="1" x14ac:dyDescent="0.25">
      <c r="A29" s="35"/>
      <c r="B29" s="32"/>
      <c r="C29" s="33"/>
      <c r="D29" s="34"/>
    </row>
    <row r="30" spans="1:4" s="4" customFormat="1" x14ac:dyDescent="0.25">
      <c r="A30" s="13"/>
      <c r="B30" s="14" t="s">
        <v>21</v>
      </c>
      <c r="C30" s="22">
        <f>SUM(C31:C35)</f>
        <v>1924536000</v>
      </c>
      <c r="D30" s="15"/>
    </row>
    <row r="31" spans="1:4" s="45" customFormat="1" ht="12.75" x14ac:dyDescent="0.2">
      <c r="A31" s="41">
        <v>1</v>
      </c>
      <c r="B31" s="42" t="s">
        <v>54</v>
      </c>
      <c r="C31" s="43">
        <v>181200000</v>
      </c>
      <c r="D31" s="51" t="s">
        <v>62</v>
      </c>
    </row>
    <row r="32" spans="1:4" s="45" customFormat="1" ht="12.75" x14ac:dyDescent="0.2">
      <c r="A32" s="46">
        <v>2</v>
      </c>
      <c r="B32" s="47" t="s">
        <v>55</v>
      </c>
      <c r="C32" s="48">
        <v>205671000</v>
      </c>
      <c r="D32" s="52" t="s">
        <v>62</v>
      </c>
    </row>
    <row r="33" spans="1:4" s="45" customFormat="1" ht="12.75" x14ac:dyDescent="0.2">
      <c r="A33" s="46">
        <v>3</v>
      </c>
      <c r="B33" s="47" t="s">
        <v>56</v>
      </c>
      <c r="C33" s="48">
        <v>742360000</v>
      </c>
      <c r="D33" s="52" t="s">
        <v>62</v>
      </c>
    </row>
    <row r="34" spans="1:4" s="45" customFormat="1" ht="25.5" x14ac:dyDescent="0.2">
      <c r="A34" s="46">
        <v>4</v>
      </c>
      <c r="B34" s="47" t="s">
        <v>57</v>
      </c>
      <c r="C34" s="48">
        <v>609305000</v>
      </c>
      <c r="D34" s="52" t="s">
        <v>62</v>
      </c>
    </row>
    <row r="35" spans="1:4" s="53" customFormat="1" ht="25.5" x14ac:dyDescent="0.2">
      <c r="A35" s="46">
        <v>5</v>
      </c>
      <c r="B35" s="47" t="s">
        <v>58</v>
      </c>
      <c r="C35" s="48">
        <v>186000000</v>
      </c>
      <c r="D35" s="52" t="s">
        <v>62</v>
      </c>
    </row>
    <row r="36" spans="1:4" s="38" customFormat="1" x14ac:dyDescent="0.25">
      <c r="A36" s="35"/>
      <c r="B36" s="32"/>
      <c r="C36" s="33"/>
      <c r="D36" s="34"/>
    </row>
    <row r="37" spans="1:4" s="39" customFormat="1" ht="30" x14ac:dyDescent="0.25">
      <c r="A37" s="37"/>
      <c r="B37" s="14" t="s">
        <v>59</v>
      </c>
      <c r="C37" s="22">
        <f>SUM(C38:C39)</f>
        <v>342730000</v>
      </c>
      <c r="D37" s="15"/>
    </row>
    <row r="38" spans="1:4" s="53" customFormat="1" ht="18" customHeight="1" x14ac:dyDescent="0.2">
      <c r="A38" s="46">
        <v>1</v>
      </c>
      <c r="B38" s="50" t="s">
        <v>60</v>
      </c>
      <c r="C38" s="48">
        <v>238405000</v>
      </c>
      <c r="D38" s="49" t="s">
        <v>62</v>
      </c>
    </row>
    <row r="39" spans="1:4" s="53" customFormat="1" ht="19.5" customHeight="1" x14ac:dyDescent="0.2">
      <c r="A39" s="46">
        <v>2</v>
      </c>
      <c r="B39" s="50" t="s">
        <v>61</v>
      </c>
      <c r="C39" s="48">
        <v>104325000</v>
      </c>
      <c r="D39" s="49" t="s">
        <v>62</v>
      </c>
    </row>
    <row r="40" spans="1:4" s="53" customFormat="1" ht="19.5" customHeight="1" x14ac:dyDescent="0.2">
      <c r="A40" s="46"/>
      <c r="B40" s="50"/>
      <c r="C40" s="48"/>
      <c r="D40" s="49"/>
    </row>
    <row r="41" spans="1:4" s="67" customFormat="1" ht="19.5" customHeight="1" x14ac:dyDescent="0.25">
      <c r="A41" s="37"/>
      <c r="B41" s="61" t="s">
        <v>86</v>
      </c>
      <c r="C41" s="22">
        <f>C42</f>
        <v>24920000</v>
      </c>
      <c r="D41" s="66"/>
    </row>
    <row r="42" spans="1:4" s="53" customFormat="1" ht="19.5" customHeight="1" x14ac:dyDescent="0.2">
      <c r="A42" s="46">
        <v>1</v>
      </c>
      <c r="B42" s="50" t="s">
        <v>123</v>
      </c>
      <c r="C42" s="48">
        <v>24920000</v>
      </c>
      <c r="D42" s="49" t="s">
        <v>62</v>
      </c>
    </row>
    <row r="43" spans="1:4" s="38" customFormat="1" x14ac:dyDescent="0.25">
      <c r="A43" s="35"/>
      <c r="B43" s="32"/>
      <c r="C43" s="33"/>
      <c r="D43" s="34"/>
    </row>
    <row r="44" spans="1:4" s="4" customFormat="1" ht="15.75" thickBot="1" x14ac:dyDescent="0.3">
      <c r="A44" s="28"/>
      <c r="B44" s="29" t="s">
        <v>22</v>
      </c>
      <c r="C44" s="30">
        <f>C14+C30+C37+C41</f>
        <v>6375835000</v>
      </c>
      <c r="D44" s="31"/>
    </row>
    <row r="45" spans="1:4" ht="15.75" thickTop="1" x14ac:dyDescent="0.25"/>
    <row r="46" spans="1:4" x14ac:dyDescent="0.25">
      <c r="C46" s="79" t="s">
        <v>63</v>
      </c>
      <c r="D46" s="79"/>
    </row>
    <row r="48" spans="1:4" x14ac:dyDescent="0.25">
      <c r="A48" s="76" t="s">
        <v>67</v>
      </c>
      <c r="B48" s="76"/>
      <c r="C48" s="76" t="s">
        <v>69</v>
      </c>
      <c r="D48" s="76"/>
    </row>
    <row r="49" spans="1:4" x14ac:dyDescent="0.25">
      <c r="A49" s="76" t="s">
        <v>68</v>
      </c>
      <c r="B49" s="76"/>
      <c r="C49" s="76" t="s">
        <v>68</v>
      </c>
      <c r="D49" s="76"/>
    </row>
    <row r="50" spans="1:4" x14ac:dyDescent="0.25">
      <c r="A50" s="76" t="s">
        <v>1</v>
      </c>
      <c r="B50" s="76"/>
      <c r="C50" s="76" t="s">
        <v>1</v>
      </c>
      <c r="D50" s="76"/>
    </row>
    <row r="51" spans="1:4" x14ac:dyDescent="0.25">
      <c r="A51" s="4"/>
      <c r="B51" s="4"/>
      <c r="C51" s="4"/>
      <c r="D51" s="4"/>
    </row>
    <row r="52" spans="1:4" x14ac:dyDescent="0.25">
      <c r="A52" s="4"/>
      <c r="B52" s="4"/>
      <c r="C52" s="4"/>
      <c r="D52" s="4"/>
    </row>
    <row r="53" spans="1:4" x14ac:dyDescent="0.25">
      <c r="A53" s="4"/>
      <c r="B53" s="4"/>
      <c r="C53" s="4"/>
      <c r="D53" s="4"/>
    </row>
    <row r="54" spans="1:4" x14ac:dyDescent="0.25">
      <c r="A54" s="77" t="s">
        <v>64</v>
      </c>
      <c r="B54" s="77"/>
      <c r="C54" s="77" t="s">
        <v>23</v>
      </c>
      <c r="D54" s="77"/>
    </row>
    <row r="55" spans="1:4" x14ac:dyDescent="0.25">
      <c r="A55" s="76" t="s">
        <v>65</v>
      </c>
      <c r="B55" s="76"/>
      <c r="C55" s="76" t="s">
        <v>71</v>
      </c>
      <c r="D55" s="76"/>
    </row>
    <row r="56" spans="1:4" x14ac:dyDescent="0.25">
      <c r="A56" s="76" t="s">
        <v>66</v>
      </c>
      <c r="B56" s="76"/>
      <c r="C56" s="76" t="s">
        <v>24</v>
      </c>
      <c r="D56" s="76"/>
    </row>
  </sheetData>
  <mergeCells count="17">
    <mergeCell ref="C48:D48"/>
    <mergeCell ref="A1:D1"/>
    <mergeCell ref="A2:D2"/>
    <mergeCell ref="A3:D3"/>
    <mergeCell ref="A4:D4"/>
    <mergeCell ref="C46:D46"/>
    <mergeCell ref="C54:D54"/>
    <mergeCell ref="C55:D55"/>
    <mergeCell ref="C56:D56"/>
    <mergeCell ref="A54:B54"/>
    <mergeCell ref="C49:D49"/>
    <mergeCell ref="C50:D50"/>
    <mergeCell ref="A48:B48"/>
    <mergeCell ref="A49:B49"/>
    <mergeCell ref="A50:B50"/>
    <mergeCell ref="A55:B55"/>
    <mergeCell ref="A56:B56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8" orientation="landscape" horizontalDpi="0" verticalDpi="0" r:id="rId1"/>
  <rowBreaks count="1" manualBreakCount="1">
    <brk id="36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view="pageBreakPreview" topLeftCell="A13" zoomScaleNormal="100" zoomScaleSheetLayoutView="100" workbookViewId="0">
      <selection activeCell="A33" sqref="A33:D33"/>
    </sheetView>
  </sheetViews>
  <sheetFormatPr defaultRowHeight="15" x14ac:dyDescent="0.25"/>
  <cols>
    <col min="1" max="1" width="4.28515625" customWidth="1"/>
    <col min="2" max="2" width="83.42578125" customWidth="1"/>
    <col min="3" max="3" width="40.85546875" customWidth="1"/>
    <col min="4" max="4" width="27.5703125" customWidth="1"/>
  </cols>
  <sheetData>
    <row r="1" spans="1:4" x14ac:dyDescent="0.25">
      <c r="A1" s="78" t="s">
        <v>72</v>
      </c>
      <c r="B1" s="78"/>
      <c r="C1" s="78"/>
      <c r="D1" s="78"/>
    </row>
    <row r="2" spans="1:4" x14ac:dyDescent="0.25">
      <c r="A2" s="78" t="s">
        <v>0</v>
      </c>
      <c r="B2" s="78"/>
      <c r="C2" s="78"/>
      <c r="D2" s="78"/>
    </row>
    <row r="3" spans="1:4" x14ac:dyDescent="0.25">
      <c r="A3" s="78" t="s">
        <v>83</v>
      </c>
      <c r="B3" s="78"/>
      <c r="C3" s="78"/>
      <c r="D3" s="78"/>
    </row>
    <row r="4" spans="1:4" x14ac:dyDescent="0.25">
      <c r="A4" s="78" t="s">
        <v>1</v>
      </c>
      <c r="B4" s="78"/>
      <c r="C4" s="78"/>
      <c r="D4" s="78"/>
    </row>
    <row r="5" spans="1:4" ht="15.75" thickBot="1" x14ac:dyDescent="0.3">
      <c r="A5" s="5"/>
      <c r="B5" s="5"/>
      <c r="C5" s="5"/>
      <c r="D5" s="5"/>
    </row>
    <row r="6" spans="1:4" s="26" customFormat="1" ht="13.5" thickTop="1" x14ac:dyDescent="0.2">
      <c r="A6" s="23" t="s">
        <v>2</v>
      </c>
      <c r="B6" s="24" t="s">
        <v>3</v>
      </c>
      <c r="C6" s="24" t="s">
        <v>4</v>
      </c>
      <c r="D6" s="25" t="s">
        <v>5</v>
      </c>
    </row>
    <row r="7" spans="1:4" x14ac:dyDescent="0.25">
      <c r="A7" s="6" t="s">
        <v>6</v>
      </c>
      <c r="B7" s="7" t="s">
        <v>7</v>
      </c>
      <c r="C7" s="7" t="s">
        <v>8</v>
      </c>
      <c r="D7" s="8" t="s">
        <v>9</v>
      </c>
    </row>
    <row r="8" spans="1:4" s="60" customFormat="1" ht="12.75" x14ac:dyDescent="0.25">
      <c r="A8" s="56">
        <v>1</v>
      </c>
      <c r="B8" s="57" t="s">
        <v>15</v>
      </c>
      <c r="C8" s="58" t="s">
        <v>16</v>
      </c>
      <c r="D8" s="59" t="s">
        <v>17</v>
      </c>
    </row>
    <row r="9" spans="1:4" ht="15.75" thickBot="1" x14ac:dyDescent="0.3">
      <c r="A9" s="1"/>
      <c r="B9" s="2"/>
      <c r="C9" s="2"/>
      <c r="D9" s="3"/>
    </row>
    <row r="10" spans="1:4" ht="9.75" customHeight="1" thickTop="1" x14ac:dyDescent="0.25"/>
    <row r="11" spans="1:4" ht="15.75" thickBot="1" x14ac:dyDescent="0.3">
      <c r="A11" s="9" t="s">
        <v>10</v>
      </c>
      <c r="B11" s="9"/>
      <c r="C11" s="9"/>
      <c r="D11" s="9"/>
    </row>
    <row r="12" spans="1:4" s="26" customFormat="1" ht="25.5" customHeight="1" thickTop="1" x14ac:dyDescent="0.2">
      <c r="A12" s="23" t="s">
        <v>11</v>
      </c>
      <c r="B12" s="24" t="s">
        <v>12</v>
      </c>
      <c r="C12" s="27" t="s">
        <v>20</v>
      </c>
      <c r="D12" s="25" t="s">
        <v>13</v>
      </c>
    </row>
    <row r="13" spans="1:4" x14ac:dyDescent="0.25">
      <c r="A13" s="10" t="s">
        <v>6</v>
      </c>
      <c r="B13" s="11" t="s">
        <v>7</v>
      </c>
      <c r="C13" s="11" t="s">
        <v>8</v>
      </c>
      <c r="D13" s="12" t="s">
        <v>9</v>
      </c>
    </row>
    <row r="14" spans="1:4" s="63" customFormat="1" ht="15.75" customHeight="1" x14ac:dyDescent="0.25">
      <c r="A14" s="37"/>
      <c r="B14" s="61" t="s">
        <v>14</v>
      </c>
      <c r="C14" s="22">
        <f>SUM(C15:C28)</f>
        <v>4083649000</v>
      </c>
      <c r="D14" s="62"/>
    </row>
    <row r="15" spans="1:4" s="55" customFormat="1" ht="12.75" x14ac:dyDescent="0.25">
      <c r="A15" s="41">
        <v>1</v>
      </c>
      <c r="B15" s="54" t="s">
        <v>18</v>
      </c>
      <c r="C15" s="43">
        <v>20400000</v>
      </c>
      <c r="D15" s="44" t="s">
        <v>62</v>
      </c>
    </row>
    <row r="16" spans="1:4" s="55" customFormat="1" ht="15" customHeight="1" x14ac:dyDescent="0.25">
      <c r="A16" s="46">
        <v>2</v>
      </c>
      <c r="B16" s="50" t="s">
        <v>70</v>
      </c>
      <c r="C16" s="48">
        <v>556400000</v>
      </c>
      <c r="D16" s="49" t="s">
        <v>62</v>
      </c>
    </row>
    <row r="17" spans="1:4" s="55" customFormat="1" ht="12.75" x14ac:dyDescent="0.25">
      <c r="A17" s="46">
        <v>3</v>
      </c>
      <c r="B17" s="50" t="s">
        <v>45</v>
      </c>
      <c r="C17" s="48">
        <v>175530000</v>
      </c>
      <c r="D17" s="49" t="s">
        <v>62</v>
      </c>
    </row>
    <row r="18" spans="1:4" s="55" customFormat="1" ht="12.75" x14ac:dyDescent="0.25">
      <c r="A18" s="46">
        <v>4</v>
      </c>
      <c r="B18" s="50" t="s">
        <v>37</v>
      </c>
      <c r="C18" s="48">
        <v>117000000</v>
      </c>
      <c r="D18" s="49" t="s">
        <v>62</v>
      </c>
    </row>
    <row r="19" spans="1:4" s="55" customFormat="1" ht="12.75" x14ac:dyDescent="0.25">
      <c r="A19" s="46">
        <v>5</v>
      </c>
      <c r="B19" s="50" t="s">
        <v>46</v>
      </c>
      <c r="C19" s="48">
        <v>53748000</v>
      </c>
      <c r="D19" s="49" t="s">
        <v>62</v>
      </c>
    </row>
    <row r="20" spans="1:4" s="55" customFormat="1" ht="12.75" x14ac:dyDescent="0.25">
      <c r="A20" s="46">
        <v>6</v>
      </c>
      <c r="B20" s="50" t="s">
        <v>19</v>
      </c>
      <c r="C20" s="48">
        <v>51200000</v>
      </c>
      <c r="D20" s="49" t="s">
        <v>62</v>
      </c>
    </row>
    <row r="21" spans="1:4" s="55" customFormat="1" ht="12.75" x14ac:dyDescent="0.25">
      <c r="A21" s="46">
        <v>7</v>
      </c>
      <c r="B21" s="50" t="s">
        <v>47</v>
      </c>
      <c r="C21" s="48">
        <v>25000000</v>
      </c>
      <c r="D21" s="49" t="s">
        <v>62</v>
      </c>
    </row>
    <row r="22" spans="1:4" s="55" customFormat="1" ht="13.5" customHeight="1" x14ac:dyDescent="0.25">
      <c r="A22" s="46">
        <v>8</v>
      </c>
      <c r="B22" s="50" t="s">
        <v>48</v>
      </c>
      <c r="C22" s="48">
        <v>219000000</v>
      </c>
      <c r="D22" s="49" t="s">
        <v>62</v>
      </c>
    </row>
    <row r="23" spans="1:4" s="55" customFormat="1" ht="16.5" customHeight="1" x14ac:dyDescent="0.25">
      <c r="A23" s="46">
        <v>9</v>
      </c>
      <c r="B23" s="50" t="s">
        <v>49</v>
      </c>
      <c r="C23" s="48">
        <v>149500000</v>
      </c>
      <c r="D23" s="49" t="s">
        <v>62</v>
      </c>
    </row>
    <row r="24" spans="1:4" s="55" customFormat="1" ht="12.75" x14ac:dyDescent="0.25">
      <c r="A24" s="46">
        <v>10</v>
      </c>
      <c r="B24" s="50" t="s">
        <v>50</v>
      </c>
      <c r="C24" s="48">
        <v>11060000</v>
      </c>
      <c r="D24" s="49" t="s">
        <v>62</v>
      </c>
    </row>
    <row r="25" spans="1:4" s="55" customFormat="1" ht="14.25" customHeight="1" x14ac:dyDescent="0.25">
      <c r="A25" s="46">
        <v>11</v>
      </c>
      <c r="B25" s="50" t="s">
        <v>73</v>
      </c>
      <c r="C25" s="48">
        <v>193031000</v>
      </c>
      <c r="D25" s="49" t="s">
        <v>62</v>
      </c>
    </row>
    <row r="26" spans="1:4" s="55" customFormat="1" ht="13.5" customHeight="1" x14ac:dyDescent="0.25">
      <c r="A26" s="46">
        <v>12</v>
      </c>
      <c r="B26" s="50" t="s">
        <v>52</v>
      </c>
      <c r="C26" s="48">
        <v>2316780000</v>
      </c>
      <c r="D26" s="49" t="s">
        <v>62</v>
      </c>
    </row>
    <row r="27" spans="1:4" s="55" customFormat="1" ht="12.75" x14ac:dyDescent="0.25">
      <c r="A27" s="46">
        <v>13</v>
      </c>
      <c r="B27" s="50" t="s">
        <v>53</v>
      </c>
      <c r="C27" s="48">
        <v>95000000</v>
      </c>
      <c r="D27" s="49" t="s">
        <v>62</v>
      </c>
    </row>
    <row r="28" spans="1:4" s="55" customFormat="1" ht="12.75" x14ac:dyDescent="0.25">
      <c r="A28" s="46">
        <v>14</v>
      </c>
      <c r="B28" s="50" t="s">
        <v>38</v>
      </c>
      <c r="C28" s="48">
        <v>100000000</v>
      </c>
      <c r="D28" s="49" t="s">
        <v>62</v>
      </c>
    </row>
    <row r="29" spans="1:4" s="19" customFormat="1" ht="15.75" customHeight="1" x14ac:dyDescent="0.25">
      <c r="A29" s="35"/>
      <c r="B29" s="32"/>
      <c r="C29" s="33"/>
      <c r="D29" s="34"/>
    </row>
    <row r="30" spans="1:4" s="4" customFormat="1" ht="13.5" customHeight="1" x14ac:dyDescent="0.25">
      <c r="A30" s="13"/>
      <c r="B30" s="14" t="s">
        <v>21</v>
      </c>
      <c r="C30" s="22">
        <f>SUM(C31:C35)</f>
        <v>1924536000</v>
      </c>
      <c r="D30" s="15"/>
    </row>
    <row r="31" spans="1:4" s="45" customFormat="1" ht="12.75" x14ac:dyDescent="0.2">
      <c r="A31" s="41">
        <v>1</v>
      </c>
      <c r="B31" s="42" t="s">
        <v>54</v>
      </c>
      <c r="C31" s="43">
        <v>181200000</v>
      </c>
      <c r="D31" s="51" t="s">
        <v>62</v>
      </c>
    </row>
    <row r="32" spans="1:4" s="45" customFormat="1" ht="12.75" x14ac:dyDescent="0.2">
      <c r="A32" s="46">
        <v>2</v>
      </c>
      <c r="B32" s="47" t="s">
        <v>55</v>
      </c>
      <c r="C32" s="48">
        <v>205671000</v>
      </c>
      <c r="D32" s="52" t="s">
        <v>62</v>
      </c>
    </row>
    <row r="33" spans="1:4" s="45" customFormat="1" ht="12.75" x14ac:dyDescent="0.2">
      <c r="A33" s="80">
        <v>3</v>
      </c>
      <c r="B33" s="81" t="s">
        <v>56</v>
      </c>
      <c r="C33" s="82">
        <v>742360000</v>
      </c>
      <c r="D33" s="83" t="s">
        <v>62</v>
      </c>
    </row>
    <row r="34" spans="1:4" s="45" customFormat="1" ht="14.25" customHeight="1" x14ac:dyDescent="0.2">
      <c r="A34" s="46">
        <v>4</v>
      </c>
      <c r="B34" s="50" t="s">
        <v>74</v>
      </c>
      <c r="C34" s="48">
        <v>609305000</v>
      </c>
      <c r="D34" s="52" t="s">
        <v>62</v>
      </c>
    </row>
    <row r="35" spans="1:4" s="53" customFormat="1" ht="13.5" customHeight="1" x14ac:dyDescent="0.2">
      <c r="A35" s="46">
        <v>5</v>
      </c>
      <c r="B35" s="50" t="s">
        <v>75</v>
      </c>
      <c r="C35" s="48">
        <v>186000000</v>
      </c>
      <c r="D35" s="52" t="s">
        <v>62</v>
      </c>
    </row>
    <row r="36" spans="1:4" s="53" customFormat="1" ht="13.5" customHeight="1" x14ac:dyDescent="0.2">
      <c r="A36" s="46"/>
      <c r="B36" s="50"/>
      <c r="C36" s="48"/>
      <c r="D36" s="52"/>
    </row>
    <row r="37" spans="1:4" s="4" customFormat="1" ht="15.75" thickBot="1" x14ac:dyDescent="0.3">
      <c r="A37" s="28"/>
      <c r="B37" s="29" t="s">
        <v>22</v>
      </c>
      <c r="C37" s="30">
        <f>C14+C30</f>
        <v>6008185000</v>
      </c>
      <c r="D37" s="31"/>
    </row>
    <row r="38" spans="1:4" ht="15.75" thickTop="1" x14ac:dyDescent="0.25"/>
    <row r="39" spans="1:4" x14ac:dyDescent="0.25">
      <c r="C39" s="79" t="s">
        <v>63</v>
      </c>
      <c r="D39" s="79"/>
    </row>
    <row r="41" spans="1:4" x14ac:dyDescent="0.25">
      <c r="A41" s="76" t="s">
        <v>69</v>
      </c>
      <c r="B41" s="76"/>
      <c r="C41" s="76" t="s">
        <v>76</v>
      </c>
      <c r="D41" s="76"/>
    </row>
    <row r="42" spans="1:4" x14ac:dyDescent="0.25">
      <c r="A42" s="76" t="s">
        <v>68</v>
      </c>
      <c r="B42" s="76"/>
      <c r="C42" s="76" t="s">
        <v>83</v>
      </c>
      <c r="D42" s="76"/>
    </row>
    <row r="43" spans="1:4" x14ac:dyDescent="0.25">
      <c r="A43" s="76" t="s">
        <v>1</v>
      </c>
      <c r="B43" s="76"/>
      <c r="C43" s="76" t="s">
        <v>1</v>
      </c>
      <c r="D43" s="76"/>
    </row>
    <row r="44" spans="1:4" x14ac:dyDescent="0.25">
      <c r="A44" s="4"/>
      <c r="B44" s="4"/>
      <c r="C44" s="4"/>
      <c r="D44" s="4"/>
    </row>
    <row r="45" spans="1:4" x14ac:dyDescent="0.25">
      <c r="A45" s="4"/>
      <c r="B45" s="4"/>
      <c r="C45" s="4"/>
      <c r="D45" s="4"/>
    </row>
    <row r="46" spans="1:4" x14ac:dyDescent="0.25">
      <c r="A46" s="4"/>
      <c r="B46" s="4"/>
      <c r="C46" s="4"/>
      <c r="D46" s="4"/>
    </row>
    <row r="47" spans="1:4" x14ac:dyDescent="0.25">
      <c r="A47" s="77" t="s">
        <v>23</v>
      </c>
      <c r="B47" s="77"/>
      <c r="C47" s="77" t="s">
        <v>77</v>
      </c>
      <c r="D47" s="77"/>
    </row>
    <row r="48" spans="1:4" x14ac:dyDescent="0.25">
      <c r="A48" s="76" t="s">
        <v>71</v>
      </c>
      <c r="B48" s="76"/>
      <c r="C48" s="76" t="s">
        <v>78</v>
      </c>
      <c r="D48" s="76"/>
    </row>
    <row r="49" spans="1:4" x14ac:dyDescent="0.25">
      <c r="A49" s="76" t="s">
        <v>24</v>
      </c>
      <c r="B49" s="76"/>
      <c r="C49" s="76" t="s">
        <v>79</v>
      </c>
      <c r="D49" s="76"/>
    </row>
  </sheetData>
  <mergeCells count="17">
    <mergeCell ref="A41:B41"/>
    <mergeCell ref="C41:D41"/>
    <mergeCell ref="A1:D1"/>
    <mergeCell ref="A2:D2"/>
    <mergeCell ref="A3:D3"/>
    <mergeCell ref="A4:D4"/>
    <mergeCell ref="C39:D39"/>
    <mergeCell ref="A48:B48"/>
    <mergeCell ref="C48:D48"/>
    <mergeCell ref="A49:B49"/>
    <mergeCell ref="C49:D49"/>
    <mergeCell ref="A42:B42"/>
    <mergeCell ref="C42:D42"/>
    <mergeCell ref="A43:B43"/>
    <mergeCell ref="C43:D43"/>
    <mergeCell ref="A47:B47"/>
    <mergeCell ref="C47:D47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8" orientation="landscape" horizontalDpi="0" verticalDpi="0" r:id="rId1"/>
  <rowBreaks count="1" manualBreakCount="1">
    <brk id="33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view="pageBreakPreview" zoomScaleNormal="100" zoomScaleSheetLayoutView="100" workbookViewId="0">
      <selection activeCell="E18" sqref="E18"/>
    </sheetView>
  </sheetViews>
  <sheetFormatPr defaultRowHeight="15" x14ac:dyDescent="0.25"/>
  <cols>
    <col min="1" max="1" width="4.28515625" customWidth="1"/>
    <col min="2" max="2" width="83.42578125" customWidth="1"/>
    <col min="3" max="3" width="40.42578125" customWidth="1"/>
    <col min="4" max="4" width="28.28515625" customWidth="1"/>
  </cols>
  <sheetData>
    <row r="1" spans="1:4" x14ac:dyDescent="0.25">
      <c r="A1" s="78" t="s">
        <v>72</v>
      </c>
      <c r="B1" s="78"/>
      <c r="C1" s="78"/>
      <c r="D1" s="78"/>
    </row>
    <row r="2" spans="1:4" x14ac:dyDescent="0.25">
      <c r="A2" s="78" t="s">
        <v>0</v>
      </c>
      <c r="B2" s="78"/>
      <c r="C2" s="78"/>
      <c r="D2" s="78"/>
    </row>
    <row r="3" spans="1:4" x14ac:dyDescent="0.25">
      <c r="A3" s="78" t="s">
        <v>83</v>
      </c>
      <c r="B3" s="78"/>
      <c r="C3" s="78"/>
      <c r="D3" s="78"/>
    </row>
    <row r="4" spans="1:4" x14ac:dyDescent="0.25">
      <c r="A4" s="78" t="s">
        <v>1</v>
      </c>
      <c r="B4" s="78"/>
      <c r="C4" s="78"/>
      <c r="D4" s="78"/>
    </row>
    <row r="5" spans="1:4" ht="15.75" thickBot="1" x14ac:dyDescent="0.3">
      <c r="A5" s="5"/>
      <c r="B5" s="5"/>
      <c r="C5" s="5"/>
      <c r="D5" s="5"/>
    </row>
    <row r="6" spans="1:4" s="26" customFormat="1" ht="13.5" thickTop="1" x14ac:dyDescent="0.2">
      <c r="A6" s="23" t="s">
        <v>2</v>
      </c>
      <c r="B6" s="24" t="s">
        <v>3</v>
      </c>
      <c r="C6" s="24" t="s">
        <v>4</v>
      </c>
      <c r="D6" s="25" t="s">
        <v>5</v>
      </c>
    </row>
    <row r="7" spans="1:4" x14ac:dyDescent="0.25">
      <c r="A7" s="6" t="s">
        <v>6</v>
      </c>
      <c r="B7" s="7" t="s">
        <v>7</v>
      </c>
      <c r="C7" s="7" t="s">
        <v>8</v>
      </c>
      <c r="D7" s="8" t="s">
        <v>9</v>
      </c>
    </row>
    <row r="8" spans="1:4" s="40" customFormat="1" x14ac:dyDescent="0.25">
      <c r="A8" s="18">
        <v>1</v>
      </c>
      <c r="B8" s="36" t="s">
        <v>15</v>
      </c>
      <c r="C8" s="17" t="s">
        <v>16</v>
      </c>
      <c r="D8" s="16" t="s">
        <v>17</v>
      </c>
    </row>
    <row r="9" spans="1:4" ht="15.75" thickBot="1" x14ac:dyDescent="0.3">
      <c r="A9" s="1"/>
      <c r="B9" s="2"/>
      <c r="C9" s="2"/>
      <c r="D9" s="3"/>
    </row>
    <row r="10" spans="1:4" ht="15.75" thickTop="1" x14ac:dyDescent="0.25"/>
    <row r="11" spans="1:4" ht="15.75" thickBot="1" x14ac:dyDescent="0.3">
      <c r="A11" s="9" t="s">
        <v>10</v>
      </c>
      <c r="B11" s="9"/>
      <c r="C11" s="9"/>
      <c r="D11" s="9"/>
    </row>
    <row r="12" spans="1:4" s="26" customFormat="1" ht="25.5" customHeight="1" thickTop="1" x14ac:dyDescent="0.2">
      <c r="A12" s="23" t="s">
        <v>11</v>
      </c>
      <c r="B12" s="24" t="s">
        <v>12</v>
      </c>
      <c r="C12" s="27" t="s">
        <v>20</v>
      </c>
      <c r="D12" s="25" t="s">
        <v>13</v>
      </c>
    </row>
    <row r="13" spans="1:4" x14ac:dyDescent="0.25">
      <c r="A13" s="10" t="s">
        <v>6</v>
      </c>
      <c r="B13" s="11" t="s">
        <v>7</v>
      </c>
      <c r="C13" s="11" t="s">
        <v>8</v>
      </c>
      <c r="D13" s="12" t="s">
        <v>9</v>
      </c>
    </row>
    <row r="14" spans="1:4" s="39" customFormat="1" ht="30" x14ac:dyDescent="0.25">
      <c r="A14" s="37"/>
      <c r="B14" s="14" t="s">
        <v>59</v>
      </c>
      <c r="C14" s="22">
        <f>SUM(C15:C16)</f>
        <v>342730000</v>
      </c>
      <c r="D14" s="15"/>
    </row>
    <row r="15" spans="1:4" s="53" customFormat="1" ht="18" customHeight="1" x14ac:dyDescent="0.2">
      <c r="A15" s="46">
        <v>1</v>
      </c>
      <c r="B15" s="50" t="s">
        <v>60</v>
      </c>
      <c r="C15" s="48">
        <v>238405000</v>
      </c>
      <c r="D15" s="49" t="s">
        <v>62</v>
      </c>
    </row>
    <row r="16" spans="1:4" s="53" customFormat="1" ht="19.5" customHeight="1" x14ac:dyDescent="0.2">
      <c r="A16" s="46">
        <v>2</v>
      </c>
      <c r="B16" s="50" t="s">
        <v>61</v>
      </c>
      <c r="C16" s="48">
        <v>104325000</v>
      </c>
      <c r="D16" s="49" t="s">
        <v>62</v>
      </c>
    </row>
    <row r="17" spans="1:4" s="53" customFormat="1" ht="19.5" customHeight="1" x14ac:dyDescent="0.2">
      <c r="A17" s="46"/>
      <c r="B17" s="50"/>
      <c r="C17" s="48"/>
      <c r="D17" s="49"/>
    </row>
    <row r="18" spans="1:4" s="53" customFormat="1" ht="19.5" customHeight="1" x14ac:dyDescent="0.2">
      <c r="A18" s="46"/>
      <c r="B18" s="50"/>
      <c r="C18" s="48"/>
      <c r="D18" s="49"/>
    </row>
    <row r="19" spans="1:4" s="38" customFormat="1" x14ac:dyDescent="0.25">
      <c r="A19" s="35"/>
      <c r="B19" s="32"/>
      <c r="C19" s="33"/>
      <c r="D19" s="34"/>
    </row>
    <row r="20" spans="1:4" s="4" customFormat="1" ht="15.75" thickBot="1" x14ac:dyDescent="0.3">
      <c r="A20" s="28"/>
      <c r="B20" s="29" t="s">
        <v>22</v>
      </c>
      <c r="C20" s="30">
        <f>C14</f>
        <v>342730000</v>
      </c>
      <c r="D20" s="31"/>
    </row>
    <row r="21" spans="1:4" ht="15.75" thickTop="1" x14ac:dyDescent="0.25"/>
    <row r="22" spans="1:4" x14ac:dyDescent="0.25">
      <c r="C22" s="79" t="s">
        <v>63</v>
      </c>
      <c r="D22" s="79"/>
    </row>
    <row r="24" spans="1:4" x14ac:dyDescent="0.25">
      <c r="A24" s="76" t="s">
        <v>69</v>
      </c>
      <c r="B24" s="76"/>
      <c r="C24" s="76" t="s">
        <v>80</v>
      </c>
      <c r="D24" s="76"/>
    </row>
    <row r="25" spans="1:4" x14ac:dyDescent="0.25">
      <c r="A25" s="76" t="s">
        <v>68</v>
      </c>
      <c r="B25" s="76"/>
      <c r="C25" s="76" t="s">
        <v>83</v>
      </c>
      <c r="D25" s="76"/>
    </row>
    <row r="26" spans="1:4" x14ac:dyDescent="0.25">
      <c r="A26" s="76" t="s">
        <v>1</v>
      </c>
      <c r="B26" s="76"/>
      <c r="C26" s="76" t="s">
        <v>1</v>
      </c>
      <c r="D26" s="76"/>
    </row>
    <row r="27" spans="1:4" x14ac:dyDescent="0.25">
      <c r="A27" s="4"/>
      <c r="B27" s="4"/>
      <c r="C27" s="4"/>
      <c r="D27" s="4"/>
    </row>
    <row r="28" spans="1:4" x14ac:dyDescent="0.25">
      <c r="A28" s="4"/>
      <c r="B28" s="4"/>
      <c r="C28" s="4"/>
      <c r="D28" s="4"/>
    </row>
    <row r="29" spans="1:4" x14ac:dyDescent="0.25">
      <c r="A29" s="4"/>
      <c r="B29" s="4"/>
      <c r="C29" s="4"/>
      <c r="D29" s="4"/>
    </row>
    <row r="30" spans="1:4" x14ac:dyDescent="0.25">
      <c r="A30" s="77" t="s">
        <v>23</v>
      </c>
      <c r="B30" s="77"/>
      <c r="C30" s="77" t="s">
        <v>81</v>
      </c>
      <c r="D30" s="77"/>
    </row>
    <row r="31" spans="1:4" x14ac:dyDescent="0.25">
      <c r="A31" s="76" t="s">
        <v>71</v>
      </c>
      <c r="B31" s="76"/>
      <c r="C31" s="76" t="s">
        <v>78</v>
      </c>
      <c r="D31" s="76"/>
    </row>
    <row r="32" spans="1:4" x14ac:dyDescent="0.25">
      <c r="A32" s="76" t="s">
        <v>24</v>
      </c>
      <c r="B32" s="76"/>
      <c r="C32" s="76" t="s">
        <v>82</v>
      </c>
      <c r="D32" s="76"/>
    </row>
  </sheetData>
  <mergeCells count="17">
    <mergeCell ref="A24:B24"/>
    <mergeCell ref="C24:D24"/>
    <mergeCell ref="A1:D1"/>
    <mergeCell ref="A2:D2"/>
    <mergeCell ref="A3:D3"/>
    <mergeCell ref="A4:D4"/>
    <mergeCell ref="C22:D22"/>
    <mergeCell ref="A31:B31"/>
    <mergeCell ref="C31:D31"/>
    <mergeCell ref="A32:B32"/>
    <mergeCell ref="C32:D32"/>
    <mergeCell ref="A25:B25"/>
    <mergeCell ref="C25:D25"/>
    <mergeCell ref="A26:B26"/>
    <mergeCell ref="C26:D26"/>
    <mergeCell ref="A30:B30"/>
    <mergeCell ref="C30:D30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8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view="pageBreakPreview" topLeftCell="A25" zoomScaleNormal="100" zoomScaleSheetLayoutView="100" workbookViewId="0">
      <selection activeCell="F42" sqref="F42"/>
    </sheetView>
  </sheetViews>
  <sheetFormatPr defaultRowHeight="15" x14ac:dyDescent="0.25"/>
  <cols>
    <col min="1" max="1" width="4.28515625" customWidth="1"/>
    <col min="2" max="2" width="83.42578125" customWidth="1"/>
    <col min="3" max="3" width="41.85546875" customWidth="1"/>
    <col min="4" max="4" width="26.140625" customWidth="1"/>
  </cols>
  <sheetData>
    <row r="1" spans="1:4" x14ac:dyDescent="0.25">
      <c r="A1" s="78" t="s">
        <v>72</v>
      </c>
      <c r="B1" s="78"/>
      <c r="C1" s="78"/>
      <c r="D1" s="78"/>
    </row>
    <row r="2" spans="1:4" x14ac:dyDescent="0.25">
      <c r="A2" s="78" t="s">
        <v>84</v>
      </c>
      <c r="B2" s="78"/>
      <c r="C2" s="78"/>
      <c r="D2" s="78"/>
    </row>
    <row r="3" spans="1:4" x14ac:dyDescent="0.25">
      <c r="A3" s="78" t="s">
        <v>83</v>
      </c>
      <c r="B3" s="78"/>
      <c r="C3" s="78"/>
      <c r="D3" s="78"/>
    </row>
    <row r="4" spans="1:4" x14ac:dyDescent="0.25">
      <c r="A4" s="78" t="s">
        <v>1</v>
      </c>
      <c r="B4" s="78"/>
      <c r="C4" s="78"/>
      <c r="D4" s="78"/>
    </row>
    <row r="5" spans="1:4" ht="15.75" thickBot="1" x14ac:dyDescent="0.3">
      <c r="A5" s="5"/>
      <c r="B5" s="5"/>
      <c r="C5" s="5"/>
      <c r="D5" s="5"/>
    </row>
    <row r="6" spans="1:4" s="26" customFormat="1" ht="13.5" thickTop="1" x14ac:dyDescent="0.2">
      <c r="A6" s="23" t="s">
        <v>2</v>
      </c>
      <c r="B6" s="24" t="s">
        <v>3</v>
      </c>
      <c r="C6" s="24" t="s">
        <v>4</v>
      </c>
      <c r="D6" s="25" t="s">
        <v>5</v>
      </c>
    </row>
    <row r="7" spans="1:4" x14ac:dyDescent="0.25">
      <c r="A7" s="6" t="s">
        <v>6</v>
      </c>
      <c r="B7" s="7" t="s">
        <v>7</v>
      </c>
      <c r="C7" s="7" t="s">
        <v>8</v>
      </c>
      <c r="D7" s="8" t="s">
        <v>9</v>
      </c>
    </row>
    <row r="8" spans="1:4" s="40" customFormat="1" ht="60" x14ac:dyDescent="0.25">
      <c r="A8" s="18">
        <v>1</v>
      </c>
      <c r="B8" s="36" t="s">
        <v>27</v>
      </c>
      <c r="C8" s="17" t="s">
        <v>36</v>
      </c>
      <c r="D8" s="16" t="s">
        <v>17</v>
      </c>
    </row>
    <row r="9" spans="1:4" ht="15.75" thickBot="1" x14ac:dyDescent="0.3">
      <c r="A9" s="1"/>
      <c r="B9" s="2"/>
      <c r="C9" s="2"/>
      <c r="D9" s="3"/>
    </row>
    <row r="10" spans="1:4" ht="15.75" thickTop="1" x14ac:dyDescent="0.25"/>
    <row r="11" spans="1:4" ht="15.75" thickBot="1" x14ac:dyDescent="0.3">
      <c r="A11" s="9" t="s">
        <v>10</v>
      </c>
      <c r="B11" s="9"/>
      <c r="C11" s="9"/>
      <c r="D11" s="9"/>
    </row>
    <row r="12" spans="1:4" s="26" customFormat="1" ht="25.5" customHeight="1" thickTop="1" x14ac:dyDescent="0.2">
      <c r="A12" s="23" t="s">
        <v>11</v>
      </c>
      <c r="B12" s="24" t="s">
        <v>12</v>
      </c>
      <c r="C12" s="27" t="s">
        <v>20</v>
      </c>
      <c r="D12" s="25" t="s">
        <v>13</v>
      </c>
    </row>
    <row r="13" spans="1:4" x14ac:dyDescent="0.25">
      <c r="A13" s="10" t="s">
        <v>6</v>
      </c>
      <c r="B13" s="11" t="s">
        <v>7</v>
      </c>
      <c r="C13" s="11" t="s">
        <v>8</v>
      </c>
      <c r="D13" s="12" t="s">
        <v>9</v>
      </c>
    </row>
    <row r="14" spans="1:4" s="4" customFormat="1" ht="23.25" customHeight="1" x14ac:dyDescent="0.25">
      <c r="A14" s="13"/>
      <c r="B14" s="20" t="s">
        <v>85</v>
      </c>
      <c r="C14" s="21">
        <f>SUM(C15:C30)</f>
        <v>4920722050</v>
      </c>
      <c r="D14" s="15"/>
    </row>
    <row r="15" spans="1:4" s="55" customFormat="1" x14ac:dyDescent="0.25">
      <c r="A15" s="41"/>
      <c r="B15" s="65" t="s">
        <v>88</v>
      </c>
      <c r="C15" s="43">
        <v>874543000</v>
      </c>
      <c r="D15" s="44" t="s">
        <v>62</v>
      </c>
    </row>
    <row r="16" spans="1:4" s="55" customFormat="1" ht="18" customHeight="1" x14ac:dyDescent="0.25">
      <c r="A16" s="46"/>
      <c r="B16" s="64" t="s">
        <v>89</v>
      </c>
      <c r="C16" s="48">
        <v>888091000</v>
      </c>
      <c r="D16" s="49" t="s">
        <v>62</v>
      </c>
    </row>
    <row r="17" spans="1:4" s="55" customFormat="1" ht="17.25" customHeight="1" x14ac:dyDescent="0.25">
      <c r="A17" s="46"/>
      <c r="B17" s="64" t="s">
        <v>90</v>
      </c>
      <c r="C17" s="48">
        <v>399330200</v>
      </c>
      <c r="D17" s="49" t="s">
        <v>62</v>
      </c>
    </row>
    <row r="18" spans="1:4" s="55" customFormat="1" ht="18" customHeight="1" x14ac:dyDescent="0.25">
      <c r="A18" s="46"/>
      <c r="B18" s="64" t="s">
        <v>91</v>
      </c>
      <c r="C18" s="48">
        <v>875127000</v>
      </c>
      <c r="D18" s="49" t="s">
        <v>62</v>
      </c>
    </row>
    <row r="19" spans="1:4" s="55" customFormat="1" x14ac:dyDescent="0.25">
      <c r="A19" s="46"/>
      <c r="B19" s="64" t="s">
        <v>92</v>
      </c>
      <c r="C19" s="48">
        <v>105362000</v>
      </c>
      <c r="D19" s="49" t="s">
        <v>62</v>
      </c>
    </row>
    <row r="20" spans="1:4" s="55" customFormat="1" x14ac:dyDescent="0.25">
      <c r="A20" s="46"/>
      <c r="B20" s="64" t="s">
        <v>93</v>
      </c>
      <c r="C20" s="48">
        <v>82640000</v>
      </c>
      <c r="D20" s="49" t="s">
        <v>62</v>
      </c>
    </row>
    <row r="21" spans="1:4" s="55" customFormat="1" x14ac:dyDescent="0.25">
      <c r="A21" s="46"/>
      <c r="B21" s="64" t="s">
        <v>94</v>
      </c>
      <c r="C21" s="48">
        <v>18618000</v>
      </c>
      <c r="D21" s="49" t="s">
        <v>62</v>
      </c>
    </row>
    <row r="22" spans="1:4" s="55" customFormat="1" ht="13.5" customHeight="1" x14ac:dyDescent="0.25">
      <c r="A22" s="46"/>
      <c r="B22" s="64" t="s">
        <v>95</v>
      </c>
      <c r="C22" s="48">
        <v>406802000</v>
      </c>
      <c r="D22" s="49" t="s">
        <v>62</v>
      </c>
    </row>
    <row r="23" spans="1:4" s="55" customFormat="1" ht="16.5" customHeight="1" x14ac:dyDescent="0.25">
      <c r="A23" s="46"/>
      <c r="B23" s="64" t="s">
        <v>96</v>
      </c>
      <c r="C23" s="48">
        <v>407945000</v>
      </c>
      <c r="D23" s="49" t="s">
        <v>62</v>
      </c>
    </row>
    <row r="24" spans="1:4" s="55" customFormat="1" x14ac:dyDescent="0.25">
      <c r="A24" s="46"/>
      <c r="B24" s="64" t="s">
        <v>97</v>
      </c>
      <c r="C24" s="48">
        <v>293568000</v>
      </c>
      <c r="D24" s="49" t="s">
        <v>62</v>
      </c>
    </row>
    <row r="25" spans="1:4" s="55" customFormat="1" x14ac:dyDescent="0.25">
      <c r="A25" s="46"/>
      <c r="B25" s="64" t="s">
        <v>98</v>
      </c>
      <c r="C25" s="48">
        <v>92611000</v>
      </c>
      <c r="D25" s="49" t="s">
        <v>62</v>
      </c>
    </row>
    <row r="26" spans="1:4" s="55" customFormat="1" ht="18" customHeight="1" x14ac:dyDescent="0.25">
      <c r="A26" s="46"/>
      <c r="B26" s="64" t="s">
        <v>99</v>
      </c>
      <c r="C26" s="48">
        <v>73900000</v>
      </c>
      <c r="D26" s="49" t="s">
        <v>62</v>
      </c>
    </row>
    <row r="27" spans="1:4" s="55" customFormat="1" ht="18" customHeight="1" x14ac:dyDescent="0.25">
      <c r="A27" s="46"/>
      <c r="B27" s="64" t="s">
        <v>100</v>
      </c>
      <c r="C27" s="48">
        <v>103319000</v>
      </c>
      <c r="D27" s="49" t="s">
        <v>62</v>
      </c>
    </row>
    <row r="28" spans="1:4" s="55" customFormat="1" ht="18" customHeight="1" x14ac:dyDescent="0.25">
      <c r="A28" s="46"/>
      <c r="B28" s="64" t="s">
        <v>101</v>
      </c>
      <c r="C28" s="48">
        <v>92611000</v>
      </c>
      <c r="D28" s="49" t="s">
        <v>62</v>
      </c>
    </row>
    <row r="29" spans="1:4" s="55" customFormat="1" ht="18" customHeight="1" x14ac:dyDescent="0.25">
      <c r="A29" s="46"/>
      <c r="B29" s="64" t="s">
        <v>102</v>
      </c>
      <c r="C29" s="48">
        <v>92611000</v>
      </c>
      <c r="D29" s="49" t="s">
        <v>62</v>
      </c>
    </row>
    <row r="30" spans="1:4" s="55" customFormat="1" ht="18" customHeight="1" x14ac:dyDescent="0.25">
      <c r="A30" s="46"/>
      <c r="B30" s="64" t="s">
        <v>103</v>
      </c>
      <c r="C30" s="48">
        <v>113643850</v>
      </c>
      <c r="D30" s="49" t="s">
        <v>62</v>
      </c>
    </row>
    <row r="31" spans="1:4" s="19" customFormat="1" x14ac:dyDescent="0.25">
      <c r="A31" s="35"/>
      <c r="B31" s="32"/>
      <c r="C31" s="33"/>
      <c r="D31" s="34"/>
    </row>
    <row r="32" spans="1:4" s="4" customFormat="1" x14ac:dyDescent="0.25">
      <c r="A32" s="13"/>
      <c r="B32" s="14" t="s">
        <v>86</v>
      </c>
      <c r="C32" s="22">
        <f>SUM(C33:C40)</f>
        <v>3841443000</v>
      </c>
      <c r="D32" s="15"/>
    </row>
    <row r="33" spans="1:4" s="45" customFormat="1" ht="12.75" x14ac:dyDescent="0.2">
      <c r="A33" s="41"/>
      <c r="B33" s="42" t="s">
        <v>104</v>
      </c>
      <c r="C33" s="43">
        <v>24550000</v>
      </c>
      <c r="D33" s="51" t="s">
        <v>62</v>
      </c>
    </row>
    <row r="34" spans="1:4" s="45" customFormat="1" ht="12.75" x14ac:dyDescent="0.2">
      <c r="A34" s="80"/>
      <c r="B34" s="81" t="s">
        <v>105</v>
      </c>
      <c r="C34" s="82">
        <v>750000000</v>
      </c>
      <c r="D34" s="83" t="s">
        <v>62</v>
      </c>
    </row>
    <row r="35" spans="1:4" s="45" customFormat="1" ht="12.75" x14ac:dyDescent="0.2">
      <c r="A35" s="46"/>
      <c r="B35" s="47" t="s">
        <v>106</v>
      </c>
      <c r="C35" s="48">
        <v>2401210000</v>
      </c>
      <c r="D35" s="52" t="s">
        <v>62</v>
      </c>
    </row>
    <row r="36" spans="1:4" s="45" customFormat="1" ht="12.75" x14ac:dyDescent="0.2">
      <c r="A36" s="46"/>
      <c r="B36" s="47" t="s">
        <v>107</v>
      </c>
      <c r="C36" s="48">
        <v>28560000</v>
      </c>
      <c r="D36" s="52" t="s">
        <v>62</v>
      </c>
    </row>
    <row r="37" spans="1:4" s="45" customFormat="1" ht="12.75" x14ac:dyDescent="0.2">
      <c r="A37" s="46"/>
      <c r="B37" s="47" t="s">
        <v>111</v>
      </c>
      <c r="C37" s="48">
        <v>56120000</v>
      </c>
      <c r="D37" s="52" t="s">
        <v>62</v>
      </c>
    </row>
    <row r="38" spans="1:4" s="45" customFormat="1" ht="12.75" x14ac:dyDescent="0.2">
      <c r="A38" s="46"/>
      <c r="B38" s="47" t="s">
        <v>32</v>
      </c>
      <c r="C38" s="48">
        <v>74408000</v>
      </c>
      <c r="D38" s="52" t="s">
        <v>62</v>
      </c>
    </row>
    <row r="39" spans="1:4" s="45" customFormat="1" ht="12.75" x14ac:dyDescent="0.2">
      <c r="A39" s="46"/>
      <c r="B39" s="47" t="s">
        <v>112</v>
      </c>
      <c r="C39" s="48">
        <v>240900000</v>
      </c>
      <c r="D39" s="52" t="s">
        <v>62</v>
      </c>
    </row>
    <row r="40" spans="1:4" s="45" customFormat="1" ht="12.75" x14ac:dyDescent="0.2">
      <c r="A40" s="46"/>
      <c r="B40" s="47" t="s">
        <v>116</v>
      </c>
      <c r="C40" s="48">
        <v>265695000</v>
      </c>
      <c r="D40" s="52" t="s">
        <v>62</v>
      </c>
    </row>
    <row r="41" spans="1:4" s="38" customFormat="1" x14ac:dyDescent="0.25">
      <c r="A41" s="35"/>
      <c r="B41" s="32"/>
      <c r="C41" s="33"/>
      <c r="D41" s="34"/>
    </row>
    <row r="42" spans="1:4" s="4" customFormat="1" ht="15.75" thickBot="1" x14ac:dyDescent="0.3">
      <c r="A42" s="28"/>
      <c r="B42" s="29" t="s">
        <v>22</v>
      </c>
      <c r="C42" s="30">
        <f>C14+C32</f>
        <v>8762165050</v>
      </c>
      <c r="D42" s="31"/>
    </row>
    <row r="43" spans="1:4" ht="15.75" thickTop="1" x14ac:dyDescent="0.25"/>
    <row r="44" spans="1:4" x14ac:dyDescent="0.25">
      <c r="C44" s="79" t="s">
        <v>63</v>
      </c>
      <c r="D44" s="79"/>
    </row>
    <row r="46" spans="1:4" x14ac:dyDescent="0.25">
      <c r="A46" s="76" t="s">
        <v>67</v>
      </c>
      <c r="B46" s="76"/>
      <c r="C46" s="76" t="s">
        <v>124</v>
      </c>
      <c r="D46" s="76"/>
    </row>
    <row r="47" spans="1:4" x14ac:dyDescent="0.25">
      <c r="A47" s="76" t="s">
        <v>68</v>
      </c>
      <c r="B47" s="76"/>
      <c r="C47" s="76" t="s">
        <v>83</v>
      </c>
      <c r="D47" s="76"/>
    </row>
    <row r="48" spans="1:4" x14ac:dyDescent="0.25">
      <c r="A48" s="76" t="s">
        <v>1</v>
      </c>
      <c r="B48" s="76"/>
      <c r="C48" s="76" t="s">
        <v>1</v>
      </c>
      <c r="D48" s="76"/>
    </row>
    <row r="49" spans="1:4" x14ac:dyDescent="0.25">
      <c r="A49" s="4"/>
      <c r="B49" s="4"/>
      <c r="C49" s="4"/>
      <c r="D49" s="4"/>
    </row>
    <row r="50" spans="1:4" x14ac:dyDescent="0.25">
      <c r="A50" s="4"/>
      <c r="B50" s="4"/>
      <c r="C50" s="4"/>
      <c r="D50" s="4"/>
    </row>
    <row r="51" spans="1:4" x14ac:dyDescent="0.25">
      <c r="A51" s="4"/>
      <c r="B51" s="4"/>
      <c r="C51" s="4"/>
      <c r="D51" s="4"/>
    </row>
    <row r="52" spans="1:4" x14ac:dyDescent="0.25">
      <c r="A52" s="77" t="s">
        <v>64</v>
      </c>
      <c r="B52" s="77"/>
      <c r="C52" s="77" t="s">
        <v>125</v>
      </c>
      <c r="D52" s="77"/>
    </row>
    <row r="53" spans="1:4" x14ac:dyDescent="0.25">
      <c r="A53" s="76" t="s">
        <v>65</v>
      </c>
      <c r="B53" s="76"/>
      <c r="C53" s="76" t="s">
        <v>71</v>
      </c>
      <c r="D53" s="76"/>
    </row>
    <row r="54" spans="1:4" x14ac:dyDescent="0.25">
      <c r="A54" s="76" t="s">
        <v>66</v>
      </c>
      <c r="B54" s="76"/>
      <c r="C54" s="76" t="s">
        <v>126</v>
      </c>
      <c r="D54" s="76"/>
    </row>
  </sheetData>
  <mergeCells count="17">
    <mergeCell ref="A46:B46"/>
    <mergeCell ref="C46:D46"/>
    <mergeCell ref="A1:D1"/>
    <mergeCell ref="A2:D2"/>
    <mergeCell ref="A3:D3"/>
    <mergeCell ref="A4:D4"/>
    <mergeCell ref="C44:D44"/>
    <mergeCell ref="A53:B53"/>
    <mergeCell ref="C53:D53"/>
    <mergeCell ref="A54:B54"/>
    <mergeCell ref="C54:D54"/>
    <mergeCell ref="A47:B47"/>
    <mergeCell ref="C47:D47"/>
    <mergeCell ref="A48:B48"/>
    <mergeCell ref="C48:D48"/>
    <mergeCell ref="A52:B52"/>
    <mergeCell ref="C52:D52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8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view="pageBreakPreview" topLeftCell="A4" zoomScaleNormal="100" zoomScaleSheetLayoutView="100" workbookViewId="0">
      <selection activeCell="C24" sqref="C24"/>
    </sheetView>
  </sheetViews>
  <sheetFormatPr defaultRowHeight="15" x14ac:dyDescent="0.25"/>
  <cols>
    <col min="1" max="1" width="4.28515625" customWidth="1"/>
    <col min="2" max="2" width="83.42578125" customWidth="1"/>
    <col min="3" max="3" width="42.42578125" customWidth="1"/>
    <col min="4" max="4" width="26.140625" customWidth="1"/>
  </cols>
  <sheetData>
    <row r="1" spans="1:4" x14ac:dyDescent="0.25">
      <c r="A1" s="78" t="s">
        <v>72</v>
      </c>
      <c r="B1" s="78"/>
      <c r="C1" s="78"/>
      <c r="D1" s="78"/>
    </row>
    <row r="2" spans="1:4" x14ac:dyDescent="0.25">
      <c r="A2" s="78" t="s">
        <v>84</v>
      </c>
      <c r="B2" s="78"/>
      <c r="C2" s="78"/>
      <c r="D2" s="78"/>
    </row>
    <row r="3" spans="1:4" x14ac:dyDescent="0.25">
      <c r="A3" s="78" t="s">
        <v>83</v>
      </c>
      <c r="B3" s="78"/>
      <c r="C3" s="78"/>
      <c r="D3" s="78"/>
    </row>
    <row r="4" spans="1:4" x14ac:dyDescent="0.25">
      <c r="A4" s="78" t="s">
        <v>1</v>
      </c>
      <c r="B4" s="78"/>
      <c r="C4" s="78"/>
      <c r="D4" s="78"/>
    </row>
    <row r="5" spans="1:4" ht="15.75" thickBot="1" x14ac:dyDescent="0.3">
      <c r="A5" s="5"/>
      <c r="B5" s="5"/>
      <c r="C5" s="5"/>
      <c r="D5" s="5"/>
    </row>
    <row r="6" spans="1:4" s="26" customFormat="1" ht="13.5" thickTop="1" x14ac:dyDescent="0.2">
      <c r="A6" s="23" t="s">
        <v>2</v>
      </c>
      <c r="B6" s="24" t="s">
        <v>3</v>
      </c>
      <c r="C6" s="24" t="s">
        <v>4</v>
      </c>
      <c r="D6" s="25" t="s">
        <v>5</v>
      </c>
    </row>
    <row r="7" spans="1:4" x14ac:dyDescent="0.25">
      <c r="A7" s="6" t="s">
        <v>6</v>
      </c>
      <c r="B7" s="7" t="s">
        <v>7</v>
      </c>
      <c r="C7" s="7" t="s">
        <v>8</v>
      </c>
      <c r="D7" s="8" t="s">
        <v>9</v>
      </c>
    </row>
    <row r="8" spans="1:4" s="40" customFormat="1" ht="60" x14ac:dyDescent="0.25">
      <c r="A8" s="18">
        <v>1</v>
      </c>
      <c r="B8" s="36" t="s">
        <v>27</v>
      </c>
      <c r="C8" s="17" t="s">
        <v>36</v>
      </c>
      <c r="D8" s="16" t="s">
        <v>17</v>
      </c>
    </row>
    <row r="9" spans="1:4" ht="15.75" thickBot="1" x14ac:dyDescent="0.3">
      <c r="A9" s="1"/>
      <c r="B9" s="2"/>
      <c r="C9" s="2"/>
      <c r="D9" s="3"/>
    </row>
    <row r="10" spans="1:4" ht="15.75" thickTop="1" x14ac:dyDescent="0.25"/>
    <row r="11" spans="1:4" ht="15.75" thickBot="1" x14ac:dyDescent="0.3">
      <c r="A11" s="9" t="s">
        <v>10</v>
      </c>
      <c r="B11" s="9"/>
      <c r="C11" s="9"/>
      <c r="D11" s="9"/>
    </row>
    <row r="12" spans="1:4" s="26" customFormat="1" ht="25.5" customHeight="1" thickTop="1" x14ac:dyDescent="0.2">
      <c r="A12" s="23" t="s">
        <v>11</v>
      </c>
      <c r="B12" s="24" t="s">
        <v>12</v>
      </c>
      <c r="C12" s="27" t="s">
        <v>20</v>
      </c>
      <c r="D12" s="25" t="s">
        <v>13</v>
      </c>
    </row>
    <row r="13" spans="1:4" x14ac:dyDescent="0.25">
      <c r="A13" s="10" t="s">
        <v>6</v>
      </c>
      <c r="B13" s="11" t="s">
        <v>7</v>
      </c>
      <c r="C13" s="11" t="s">
        <v>8</v>
      </c>
      <c r="D13" s="12" t="s">
        <v>9</v>
      </c>
    </row>
    <row r="14" spans="1:4" s="4" customFormat="1" x14ac:dyDescent="0.25">
      <c r="A14" s="13"/>
      <c r="B14" s="14" t="s">
        <v>86</v>
      </c>
      <c r="C14" s="22">
        <f>SUM(C15:C22)</f>
        <v>3841443000</v>
      </c>
      <c r="D14" s="15"/>
    </row>
    <row r="15" spans="1:4" s="45" customFormat="1" ht="12.75" x14ac:dyDescent="0.2">
      <c r="A15" s="68"/>
      <c r="B15" s="42" t="s">
        <v>104</v>
      </c>
      <c r="C15" s="43">
        <v>24550000</v>
      </c>
      <c r="D15" s="51" t="s">
        <v>62</v>
      </c>
    </row>
    <row r="16" spans="1:4" s="45" customFormat="1" ht="12.75" x14ac:dyDescent="0.2">
      <c r="A16" s="69"/>
      <c r="B16" s="47" t="s">
        <v>105</v>
      </c>
      <c r="C16" s="48">
        <v>750000000</v>
      </c>
      <c r="D16" s="52" t="s">
        <v>62</v>
      </c>
    </row>
    <row r="17" spans="1:4" s="45" customFormat="1" ht="12.75" x14ac:dyDescent="0.2">
      <c r="A17" s="69"/>
      <c r="B17" s="47" t="s">
        <v>106</v>
      </c>
      <c r="C17" s="48">
        <v>2401210000</v>
      </c>
      <c r="D17" s="52" t="s">
        <v>62</v>
      </c>
    </row>
    <row r="18" spans="1:4" s="45" customFormat="1" ht="12.75" x14ac:dyDescent="0.2">
      <c r="A18" s="69"/>
      <c r="B18" s="47" t="s">
        <v>107</v>
      </c>
      <c r="C18" s="48">
        <v>28560000</v>
      </c>
      <c r="D18" s="52" t="s">
        <v>62</v>
      </c>
    </row>
    <row r="19" spans="1:4" s="45" customFormat="1" ht="12.75" x14ac:dyDescent="0.2">
      <c r="A19" s="69"/>
      <c r="B19" s="47" t="s">
        <v>111</v>
      </c>
      <c r="C19" s="48">
        <v>56120000</v>
      </c>
      <c r="D19" s="52" t="s">
        <v>62</v>
      </c>
    </row>
    <row r="20" spans="1:4" s="45" customFormat="1" ht="12.75" x14ac:dyDescent="0.2">
      <c r="A20" s="69"/>
      <c r="B20" s="47" t="s">
        <v>32</v>
      </c>
      <c r="C20" s="48">
        <v>74408000</v>
      </c>
      <c r="D20" s="52" t="s">
        <v>62</v>
      </c>
    </row>
    <row r="21" spans="1:4" s="45" customFormat="1" ht="12.75" x14ac:dyDescent="0.2">
      <c r="A21" s="69"/>
      <c r="B21" s="47" t="s">
        <v>112</v>
      </c>
      <c r="C21" s="48">
        <v>240900000</v>
      </c>
      <c r="D21" s="52" t="s">
        <v>62</v>
      </c>
    </row>
    <row r="22" spans="1:4" s="45" customFormat="1" ht="12.75" x14ac:dyDescent="0.2">
      <c r="A22" s="69"/>
      <c r="B22" s="47" t="s">
        <v>116</v>
      </c>
      <c r="C22" s="48">
        <v>265695000</v>
      </c>
      <c r="D22" s="52" t="s">
        <v>62</v>
      </c>
    </row>
    <row r="23" spans="1:4" s="38" customFormat="1" x14ac:dyDescent="0.25">
      <c r="A23" s="35"/>
      <c r="B23" s="32"/>
      <c r="C23" s="33"/>
      <c r="D23" s="34"/>
    </row>
    <row r="24" spans="1:4" s="4" customFormat="1" ht="15.75" thickBot="1" x14ac:dyDescent="0.3">
      <c r="A24" s="28"/>
      <c r="B24" s="29" t="s">
        <v>22</v>
      </c>
      <c r="C24" s="30">
        <f>C14</f>
        <v>3841443000</v>
      </c>
      <c r="D24" s="31"/>
    </row>
    <row r="25" spans="1:4" ht="15.75" thickTop="1" x14ac:dyDescent="0.25"/>
    <row r="26" spans="1:4" x14ac:dyDescent="0.25">
      <c r="C26" s="79" t="s">
        <v>63</v>
      </c>
      <c r="D26" s="79"/>
    </row>
    <row r="28" spans="1:4" x14ac:dyDescent="0.25">
      <c r="A28" s="76" t="s">
        <v>124</v>
      </c>
      <c r="B28" s="76"/>
      <c r="C28" s="76" t="s">
        <v>132</v>
      </c>
      <c r="D28" s="76"/>
    </row>
    <row r="29" spans="1:4" x14ac:dyDescent="0.25">
      <c r="A29" s="76" t="s">
        <v>83</v>
      </c>
      <c r="B29" s="76"/>
      <c r="C29" s="76" t="s">
        <v>83</v>
      </c>
      <c r="D29" s="76"/>
    </row>
    <row r="30" spans="1:4" x14ac:dyDescent="0.25">
      <c r="A30" s="76" t="s">
        <v>1</v>
      </c>
      <c r="B30" s="76"/>
      <c r="C30" s="76" t="s">
        <v>1</v>
      </c>
      <c r="D30" s="76"/>
    </row>
    <row r="31" spans="1:4" x14ac:dyDescent="0.25">
      <c r="A31" s="4"/>
      <c r="B31" s="4"/>
      <c r="C31" s="4"/>
      <c r="D31" s="4"/>
    </row>
    <row r="32" spans="1:4" x14ac:dyDescent="0.25">
      <c r="A32" s="4"/>
      <c r="B32" s="4"/>
      <c r="C32" s="4"/>
      <c r="D32" s="4"/>
    </row>
    <row r="33" spans="1:4" x14ac:dyDescent="0.25">
      <c r="A33" s="4"/>
      <c r="B33" s="4"/>
      <c r="C33" s="4"/>
      <c r="D33" s="4"/>
    </row>
    <row r="34" spans="1:4" x14ac:dyDescent="0.25">
      <c r="A34" s="77" t="s">
        <v>125</v>
      </c>
      <c r="B34" s="77"/>
      <c r="C34" s="77" t="s">
        <v>133</v>
      </c>
      <c r="D34" s="77"/>
    </row>
    <row r="35" spans="1:4" x14ac:dyDescent="0.25">
      <c r="A35" s="76" t="s">
        <v>71</v>
      </c>
      <c r="B35" s="76"/>
      <c r="C35" s="76" t="s">
        <v>134</v>
      </c>
      <c r="D35" s="76"/>
    </row>
    <row r="36" spans="1:4" x14ac:dyDescent="0.25">
      <c r="A36" s="76" t="s">
        <v>126</v>
      </c>
      <c r="B36" s="76"/>
      <c r="C36" s="76" t="s">
        <v>135</v>
      </c>
      <c r="D36" s="76"/>
    </row>
  </sheetData>
  <mergeCells count="17">
    <mergeCell ref="A28:B28"/>
    <mergeCell ref="C28:D28"/>
    <mergeCell ref="A1:D1"/>
    <mergeCell ref="A2:D2"/>
    <mergeCell ref="A3:D3"/>
    <mergeCell ref="A4:D4"/>
    <mergeCell ref="C26:D26"/>
    <mergeCell ref="A35:B35"/>
    <mergeCell ref="C35:D35"/>
    <mergeCell ref="A36:B36"/>
    <mergeCell ref="C36:D36"/>
    <mergeCell ref="A29:B29"/>
    <mergeCell ref="C29:D29"/>
    <mergeCell ref="A30:B30"/>
    <mergeCell ref="C30:D30"/>
    <mergeCell ref="A34:B34"/>
    <mergeCell ref="C34:D34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8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view="pageBreakPreview" topLeftCell="A10" zoomScaleNormal="100" zoomScaleSheetLayoutView="100" workbookViewId="0">
      <selection activeCell="B19" sqref="B19"/>
    </sheetView>
  </sheetViews>
  <sheetFormatPr defaultRowHeight="15" x14ac:dyDescent="0.25"/>
  <cols>
    <col min="1" max="1" width="4.28515625" customWidth="1"/>
    <col min="2" max="2" width="83.42578125" customWidth="1"/>
    <col min="3" max="3" width="42.42578125" customWidth="1"/>
    <col min="4" max="4" width="26.140625" customWidth="1"/>
  </cols>
  <sheetData>
    <row r="1" spans="1:4" x14ac:dyDescent="0.25">
      <c r="A1" s="78" t="s">
        <v>72</v>
      </c>
      <c r="B1" s="78"/>
      <c r="C1" s="78"/>
      <c r="D1" s="78"/>
    </row>
    <row r="2" spans="1:4" x14ac:dyDescent="0.25">
      <c r="A2" s="78" t="s">
        <v>84</v>
      </c>
      <c r="B2" s="78"/>
      <c r="C2" s="78"/>
      <c r="D2" s="78"/>
    </row>
    <row r="3" spans="1:4" x14ac:dyDescent="0.25">
      <c r="A3" s="78" t="s">
        <v>83</v>
      </c>
      <c r="B3" s="78"/>
      <c r="C3" s="78"/>
      <c r="D3" s="78"/>
    </row>
    <row r="4" spans="1:4" x14ac:dyDescent="0.25">
      <c r="A4" s="78" t="s">
        <v>1</v>
      </c>
      <c r="B4" s="78"/>
      <c r="C4" s="78"/>
      <c r="D4" s="78"/>
    </row>
    <row r="5" spans="1:4" ht="15.75" thickBot="1" x14ac:dyDescent="0.3">
      <c r="A5" s="5"/>
      <c r="B5" s="5"/>
      <c r="C5" s="5"/>
      <c r="D5" s="5"/>
    </row>
    <row r="6" spans="1:4" s="26" customFormat="1" ht="13.5" thickTop="1" x14ac:dyDescent="0.2">
      <c r="A6" s="23" t="s">
        <v>2</v>
      </c>
      <c r="B6" s="24" t="s">
        <v>3</v>
      </c>
      <c r="C6" s="24" t="s">
        <v>4</v>
      </c>
      <c r="D6" s="25" t="s">
        <v>5</v>
      </c>
    </row>
    <row r="7" spans="1:4" x14ac:dyDescent="0.25">
      <c r="A7" s="6" t="s">
        <v>6</v>
      </c>
      <c r="B7" s="7" t="s">
        <v>7</v>
      </c>
      <c r="C7" s="7" t="s">
        <v>8</v>
      </c>
      <c r="D7" s="8" t="s">
        <v>9</v>
      </c>
    </row>
    <row r="8" spans="1:4" s="40" customFormat="1" ht="45" x14ac:dyDescent="0.25">
      <c r="A8" s="18">
        <v>1</v>
      </c>
      <c r="B8" s="36" t="s">
        <v>27</v>
      </c>
      <c r="C8" s="17" t="s">
        <v>36</v>
      </c>
      <c r="D8" s="16" t="s">
        <v>17</v>
      </c>
    </row>
    <row r="9" spans="1:4" ht="15.75" thickBot="1" x14ac:dyDescent="0.3">
      <c r="A9" s="1"/>
      <c r="B9" s="2"/>
      <c r="C9" s="2"/>
      <c r="D9" s="3"/>
    </row>
    <row r="10" spans="1:4" ht="15.75" thickTop="1" x14ac:dyDescent="0.25"/>
    <row r="11" spans="1:4" ht="15.75" thickBot="1" x14ac:dyDescent="0.3">
      <c r="A11" s="9" t="s">
        <v>10</v>
      </c>
      <c r="B11" s="9"/>
      <c r="C11" s="9"/>
      <c r="D11" s="9"/>
    </row>
    <row r="12" spans="1:4" s="26" customFormat="1" ht="25.5" customHeight="1" thickTop="1" x14ac:dyDescent="0.2">
      <c r="A12" s="23" t="s">
        <v>11</v>
      </c>
      <c r="B12" s="24" t="s">
        <v>12</v>
      </c>
      <c r="C12" s="27" t="s">
        <v>20</v>
      </c>
      <c r="D12" s="25" t="s">
        <v>13</v>
      </c>
    </row>
    <row r="13" spans="1:4" x14ac:dyDescent="0.25">
      <c r="A13" s="10" t="s">
        <v>6</v>
      </c>
      <c r="B13" s="11" t="s">
        <v>7</v>
      </c>
      <c r="C13" s="11" t="s">
        <v>8</v>
      </c>
      <c r="D13" s="12" t="s">
        <v>9</v>
      </c>
    </row>
    <row r="14" spans="1:4" s="4" customFormat="1" ht="23.25" customHeight="1" x14ac:dyDescent="0.25">
      <c r="A14" s="13"/>
      <c r="B14" s="20" t="s">
        <v>85</v>
      </c>
      <c r="C14" s="21">
        <f>SUM(C15:C19)</f>
        <v>2849370200</v>
      </c>
      <c r="D14" s="15"/>
    </row>
    <row r="15" spans="1:4" s="55" customFormat="1" x14ac:dyDescent="0.25">
      <c r="A15" s="68"/>
      <c r="B15" s="65" t="s">
        <v>88</v>
      </c>
      <c r="C15" s="43">
        <v>874543000</v>
      </c>
      <c r="D15" s="44" t="s">
        <v>62</v>
      </c>
    </row>
    <row r="16" spans="1:4" s="55" customFormat="1" ht="17.25" customHeight="1" x14ac:dyDescent="0.25">
      <c r="A16" s="69"/>
      <c r="B16" s="64" t="s">
        <v>90</v>
      </c>
      <c r="C16" s="48">
        <v>399330200</v>
      </c>
      <c r="D16" s="49" t="s">
        <v>62</v>
      </c>
    </row>
    <row r="17" spans="1:4" s="55" customFormat="1" ht="18" customHeight="1" x14ac:dyDescent="0.25">
      <c r="A17" s="69"/>
      <c r="B17" s="64" t="s">
        <v>91</v>
      </c>
      <c r="C17" s="48">
        <v>875127000</v>
      </c>
      <c r="D17" s="49" t="s">
        <v>62</v>
      </c>
    </row>
    <row r="18" spans="1:4" s="55" customFormat="1" ht="13.5" customHeight="1" x14ac:dyDescent="0.25">
      <c r="A18" s="69"/>
      <c r="B18" s="64" t="s">
        <v>95</v>
      </c>
      <c r="C18" s="48">
        <v>406802000</v>
      </c>
      <c r="D18" s="49" t="s">
        <v>62</v>
      </c>
    </row>
    <row r="19" spans="1:4" s="55" customFormat="1" x14ac:dyDescent="0.25">
      <c r="A19" s="69"/>
      <c r="B19" s="64" t="s">
        <v>97</v>
      </c>
      <c r="C19" s="48">
        <v>293568000</v>
      </c>
      <c r="D19" s="49" t="s">
        <v>62</v>
      </c>
    </row>
    <row r="20" spans="1:4" s="38" customFormat="1" x14ac:dyDescent="0.25">
      <c r="A20" s="35"/>
      <c r="B20" s="32"/>
      <c r="C20" s="33"/>
      <c r="D20" s="34"/>
    </row>
    <row r="21" spans="1:4" s="4" customFormat="1" ht="15.75" thickBot="1" x14ac:dyDescent="0.3">
      <c r="A21" s="28"/>
      <c r="B21" s="29" t="s">
        <v>22</v>
      </c>
      <c r="C21" s="30">
        <f>C14</f>
        <v>2849370200</v>
      </c>
      <c r="D21" s="31"/>
    </row>
    <row r="22" spans="1:4" ht="15.75" thickTop="1" x14ac:dyDescent="0.25"/>
    <row r="23" spans="1:4" x14ac:dyDescent="0.25">
      <c r="C23" s="79" t="s">
        <v>63</v>
      </c>
      <c r="D23" s="79"/>
    </row>
    <row r="25" spans="1:4" x14ac:dyDescent="0.25">
      <c r="A25" s="76" t="s">
        <v>124</v>
      </c>
      <c r="B25" s="76"/>
      <c r="C25" s="76" t="s">
        <v>136</v>
      </c>
      <c r="D25" s="76"/>
    </row>
    <row r="26" spans="1:4" x14ac:dyDescent="0.25">
      <c r="A26" s="76" t="s">
        <v>83</v>
      </c>
      <c r="B26" s="76"/>
      <c r="C26" s="76" t="s">
        <v>83</v>
      </c>
      <c r="D26" s="76"/>
    </row>
    <row r="27" spans="1:4" x14ac:dyDescent="0.25">
      <c r="A27" s="76" t="s">
        <v>1</v>
      </c>
      <c r="B27" s="76"/>
      <c r="C27" s="76" t="s">
        <v>1</v>
      </c>
      <c r="D27" s="76"/>
    </row>
    <row r="28" spans="1:4" x14ac:dyDescent="0.25">
      <c r="A28" s="4"/>
      <c r="B28" s="4"/>
      <c r="C28" s="4"/>
      <c r="D28" s="4"/>
    </row>
    <row r="29" spans="1:4" x14ac:dyDescent="0.25">
      <c r="A29" s="4"/>
      <c r="B29" s="4"/>
      <c r="C29" s="4"/>
      <c r="D29" s="4"/>
    </row>
    <row r="30" spans="1:4" x14ac:dyDescent="0.25">
      <c r="A30" s="4"/>
      <c r="B30" s="4"/>
      <c r="C30" s="4"/>
      <c r="D30" s="4"/>
    </row>
    <row r="31" spans="1:4" x14ac:dyDescent="0.25">
      <c r="A31" s="77" t="s">
        <v>125</v>
      </c>
      <c r="B31" s="77"/>
      <c r="C31" s="77" t="s">
        <v>137</v>
      </c>
      <c r="D31" s="77"/>
    </row>
    <row r="32" spans="1:4" x14ac:dyDescent="0.25">
      <c r="A32" s="76" t="s">
        <v>71</v>
      </c>
      <c r="B32" s="76"/>
      <c r="C32" s="76" t="s">
        <v>134</v>
      </c>
      <c r="D32" s="76"/>
    </row>
    <row r="33" spans="1:4" x14ac:dyDescent="0.25">
      <c r="A33" s="76" t="s">
        <v>126</v>
      </c>
      <c r="B33" s="76"/>
      <c r="C33" s="76" t="s">
        <v>140</v>
      </c>
      <c r="D33" s="76"/>
    </row>
  </sheetData>
  <mergeCells count="17">
    <mergeCell ref="A25:B25"/>
    <mergeCell ref="C25:D25"/>
    <mergeCell ref="A1:D1"/>
    <mergeCell ref="A2:D2"/>
    <mergeCell ref="A3:D3"/>
    <mergeCell ref="A4:D4"/>
    <mergeCell ref="C23:D23"/>
    <mergeCell ref="A32:B32"/>
    <mergeCell ref="C32:D32"/>
    <mergeCell ref="A33:B33"/>
    <mergeCell ref="C33:D33"/>
    <mergeCell ref="A26:B26"/>
    <mergeCell ref="C26:D26"/>
    <mergeCell ref="A27:B27"/>
    <mergeCell ref="C27:D27"/>
    <mergeCell ref="A31:B31"/>
    <mergeCell ref="C31:D31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8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view="pageBreakPreview" topLeftCell="A10" zoomScaleNormal="100" zoomScaleSheetLayoutView="100" workbookViewId="0">
      <selection activeCell="G27" sqref="G27"/>
    </sheetView>
  </sheetViews>
  <sheetFormatPr defaultRowHeight="15" x14ac:dyDescent="0.25"/>
  <cols>
    <col min="1" max="1" width="4.28515625" customWidth="1"/>
    <col min="2" max="2" width="83.42578125" customWidth="1"/>
    <col min="3" max="3" width="42.42578125" customWidth="1"/>
    <col min="4" max="4" width="26.140625" customWidth="1"/>
  </cols>
  <sheetData>
    <row r="1" spans="1:4" x14ac:dyDescent="0.25">
      <c r="A1" s="78" t="s">
        <v>72</v>
      </c>
      <c r="B1" s="78"/>
      <c r="C1" s="78"/>
      <c r="D1" s="78"/>
    </row>
    <row r="2" spans="1:4" x14ac:dyDescent="0.25">
      <c r="A2" s="78" t="s">
        <v>84</v>
      </c>
      <c r="B2" s="78"/>
      <c r="C2" s="78"/>
      <c r="D2" s="78"/>
    </row>
    <row r="3" spans="1:4" x14ac:dyDescent="0.25">
      <c r="A3" s="78" t="s">
        <v>83</v>
      </c>
      <c r="B3" s="78"/>
      <c r="C3" s="78"/>
      <c r="D3" s="78"/>
    </row>
    <row r="4" spans="1:4" x14ac:dyDescent="0.25">
      <c r="A4" s="78" t="s">
        <v>1</v>
      </c>
      <c r="B4" s="78"/>
      <c r="C4" s="78"/>
      <c r="D4" s="78"/>
    </row>
    <row r="5" spans="1:4" ht="15.75" thickBot="1" x14ac:dyDescent="0.3">
      <c r="A5" s="5"/>
      <c r="B5" s="5"/>
      <c r="C5" s="5"/>
      <c r="D5" s="5"/>
    </row>
    <row r="6" spans="1:4" s="26" customFormat="1" ht="13.5" thickTop="1" x14ac:dyDescent="0.2">
      <c r="A6" s="23" t="s">
        <v>2</v>
      </c>
      <c r="B6" s="24" t="s">
        <v>3</v>
      </c>
      <c r="C6" s="24" t="s">
        <v>4</v>
      </c>
      <c r="D6" s="25" t="s">
        <v>5</v>
      </c>
    </row>
    <row r="7" spans="1:4" x14ac:dyDescent="0.25">
      <c r="A7" s="6" t="s">
        <v>6</v>
      </c>
      <c r="B7" s="7" t="s">
        <v>7</v>
      </c>
      <c r="C7" s="7" t="s">
        <v>8</v>
      </c>
      <c r="D7" s="8" t="s">
        <v>9</v>
      </c>
    </row>
    <row r="8" spans="1:4" s="40" customFormat="1" ht="45" x14ac:dyDescent="0.25">
      <c r="A8" s="18">
        <v>1</v>
      </c>
      <c r="B8" s="36" t="s">
        <v>27</v>
      </c>
      <c r="C8" s="17" t="s">
        <v>36</v>
      </c>
      <c r="D8" s="16" t="s">
        <v>17</v>
      </c>
    </row>
    <row r="9" spans="1:4" ht="15.75" thickBot="1" x14ac:dyDescent="0.3">
      <c r="A9" s="1"/>
      <c r="B9" s="2"/>
      <c r="C9" s="2"/>
      <c r="D9" s="3"/>
    </row>
    <row r="10" spans="1:4" ht="15.75" thickTop="1" x14ac:dyDescent="0.25"/>
    <row r="11" spans="1:4" ht="15.75" thickBot="1" x14ac:dyDescent="0.3">
      <c r="A11" s="9" t="s">
        <v>10</v>
      </c>
      <c r="B11" s="9"/>
      <c r="C11" s="9"/>
      <c r="D11" s="9"/>
    </row>
    <row r="12" spans="1:4" s="26" customFormat="1" ht="25.5" customHeight="1" thickTop="1" x14ac:dyDescent="0.2">
      <c r="A12" s="23" t="s">
        <v>11</v>
      </c>
      <c r="B12" s="24" t="s">
        <v>12</v>
      </c>
      <c r="C12" s="27" t="s">
        <v>20</v>
      </c>
      <c r="D12" s="25" t="s">
        <v>13</v>
      </c>
    </row>
    <row r="13" spans="1:4" x14ac:dyDescent="0.25">
      <c r="A13" s="10" t="s">
        <v>6</v>
      </c>
      <c r="B13" s="11" t="s">
        <v>7</v>
      </c>
      <c r="C13" s="11" t="s">
        <v>8</v>
      </c>
      <c r="D13" s="12" t="s">
        <v>9</v>
      </c>
    </row>
    <row r="14" spans="1:4" s="4" customFormat="1" ht="23.25" customHeight="1" x14ac:dyDescent="0.25">
      <c r="A14" s="13"/>
      <c r="B14" s="20" t="s">
        <v>85</v>
      </c>
      <c r="C14" s="21">
        <f>SUM(C15:C21)</f>
        <v>596053850</v>
      </c>
      <c r="D14" s="15"/>
    </row>
    <row r="15" spans="1:4" s="55" customFormat="1" x14ac:dyDescent="0.25">
      <c r="A15" s="69"/>
      <c r="B15" s="64" t="s">
        <v>98</v>
      </c>
      <c r="C15" s="48">
        <v>92611000</v>
      </c>
      <c r="D15" s="49" t="s">
        <v>62</v>
      </c>
    </row>
    <row r="16" spans="1:4" s="55" customFormat="1" ht="18" customHeight="1" x14ac:dyDescent="0.25">
      <c r="A16" s="69"/>
      <c r="B16" s="64" t="s">
        <v>100</v>
      </c>
      <c r="C16" s="48">
        <v>103319000</v>
      </c>
      <c r="D16" s="49" t="s">
        <v>62</v>
      </c>
    </row>
    <row r="17" spans="1:4" s="55" customFormat="1" ht="18" customHeight="1" x14ac:dyDescent="0.25">
      <c r="A17" s="69"/>
      <c r="B17" s="64" t="s">
        <v>101</v>
      </c>
      <c r="C17" s="48">
        <v>92611000</v>
      </c>
      <c r="D17" s="49" t="s">
        <v>62</v>
      </c>
    </row>
    <row r="18" spans="1:4" s="55" customFormat="1" ht="18" customHeight="1" x14ac:dyDescent="0.25">
      <c r="A18" s="69"/>
      <c r="B18" s="64" t="s">
        <v>102</v>
      </c>
      <c r="C18" s="48">
        <v>92611000</v>
      </c>
      <c r="D18" s="49" t="s">
        <v>62</v>
      </c>
    </row>
    <row r="19" spans="1:4" s="55" customFormat="1" ht="18" customHeight="1" x14ac:dyDescent="0.25">
      <c r="A19" s="69"/>
      <c r="B19" s="64" t="s">
        <v>103</v>
      </c>
      <c r="C19" s="48">
        <v>113643850</v>
      </c>
      <c r="D19" s="49" t="s">
        <v>62</v>
      </c>
    </row>
    <row r="20" spans="1:4" s="55" customFormat="1" x14ac:dyDescent="0.25">
      <c r="A20" s="46"/>
      <c r="B20" s="64" t="s">
        <v>93</v>
      </c>
      <c r="C20" s="48">
        <v>82640000</v>
      </c>
      <c r="D20" s="49" t="s">
        <v>62</v>
      </c>
    </row>
    <row r="21" spans="1:4" s="55" customFormat="1" x14ac:dyDescent="0.25">
      <c r="A21" s="46"/>
      <c r="B21" s="64" t="s">
        <v>94</v>
      </c>
      <c r="C21" s="48">
        <v>18618000</v>
      </c>
      <c r="D21" s="49" t="s">
        <v>62</v>
      </c>
    </row>
    <row r="22" spans="1:4" s="19" customFormat="1" x14ac:dyDescent="0.25">
      <c r="A22" s="35"/>
      <c r="B22" s="32"/>
      <c r="C22" s="33"/>
      <c r="D22" s="34"/>
    </row>
    <row r="23" spans="1:4" s="4" customFormat="1" ht="15.75" thickBot="1" x14ac:dyDescent="0.3">
      <c r="A23" s="28"/>
      <c r="B23" s="29" t="s">
        <v>22</v>
      </c>
      <c r="C23" s="30">
        <f>C14</f>
        <v>596053850</v>
      </c>
      <c r="D23" s="31"/>
    </row>
    <row r="24" spans="1:4" ht="15.75" thickTop="1" x14ac:dyDescent="0.25"/>
    <row r="25" spans="1:4" x14ac:dyDescent="0.25">
      <c r="C25" s="79" t="s">
        <v>63</v>
      </c>
      <c r="D25" s="79"/>
    </row>
    <row r="27" spans="1:4" x14ac:dyDescent="0.25">
      <c r="A27" s="76" t="s">
        <v>124</v>
      </c>
      <c r="B27" s="76"/>
      <c r="C27" s="76" t="s">
        <v>138</v>
      </c>
      <c r="D27" s="76"/>
    </row>
    <row r="28" spans="1:4" x14ac:dyDescent="0.25">
      <c r="A28" s="76" t="s">
        <v>83</v>
      </c>
      <c r="B28" s="76"/>
      <c r="C28" s="76" t="s">
        <v>83</v>
      </c>
      <c r="D28" s="76"/>
    </row>
    <row r="29" spans="1:4" x14ac:dyDescent="0.25">
      <c r="A29" s="76" t="s">
        <v>1</v>
      </c>
      <c r="B29" s="76"/>
      <c r="C29" s="76" t="s">
        <v>1</v>
      </c>
      <c r="D29" s="76"/>
    </row>
    <row r="30" spans="1:4" x14ac:dyDescent="0.25">
      <c r="A30" s="4"/>
      <c r="B30" s="4"/>
      <c r="C30" s="4"/>
      <c r="D30" s="4"/>
    </row>
    <row r="31" spans="1:4" x14ac:dyDescent="0.25">
      <c r="A31" s="4"/>
      <c r="B31" s="4"/>
      <c r="C31" s="4"/>
      <c r="D31" s="4"/>
    </row>
    <row r="32" spans="1:4" x14ac:dyDescent="0.25">
      <c r="A32" s="4"/>
      <c r="B32" s="4"/>
      <c r="C32" s="4"/>
      <c r="D32" s="4"/>
    </row>
    <row r="33" spans="1:4" x14ac:dyDescent="0.25">
      <c r="A33" s="77" t="s">
        <v>125</v>
      </c>
      <c r="B33" s="77"/>
      <c r="C33" s="77" t="s">
        <v>139</v>
      </c>
      <c r="D33" s="77"/>
    </row>
    <row r="34" spans="1:4" x14ac:dyDescent="0.25">
      <c r="A34" s="76" t="s">
        <v>71</v>
      </c>
      <c r="B34" s="76"/>
      <c r="C34" s="76" t="s">
        <v>78</v>
      </c>
      <c r="D34" s="76"/>
    </row>
    <row r="35" spans="1:4" x14ac:dyDescent="0.25">
      <c r="A35" s="76" t="s">
        <v>126</v>
      </c>
      <c r="B35" s="76"/>
      <c r="C35" s="76" t="s">
        <v>141</v>
      </c>
      <c r="D35" s="76"/>
    </row>
  </sheetData>
  <mergeCells count="17">
    <mergeCell ref="A27:B27"/>
    <mergeCell ref="C27:D27"/>
    <mergeCell ref="A1:D1"/>
    <mergeCell ref="A2:D2"/>
    <mergeCell ref="A3:D3"/>
    <mergeCell ref="A4:D4"/>
    <mergeCell ref="C25:D25"/>
    <mergeCell ref="A34:B34"/>
    <mergeCell ref="C34:D34"/>
    <mergeCell ref="A35:B35"/>
    <mergeCell ref="C35:D35"/>
    <mergeCell ref="A28:B28"/>
    <mergeCell ref="C28:D28"/>
    <mergeCell ref="A29:B29"/>
    <mergeCell ref="C29:D29"/>
    <mergeCell ref="A33:B33"/>
    <mergeCell ref="C33:D33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2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view="pageBreakPreview" topLeftCell="A13" zoomScaleNormal="100" zoomScaleSheetLayoutView="100" workbookViewId="0">
      <selection activeCell="G29" sqref="G29"/>
    </sheetView>
  </sheetViews>
  <sheetFormatPr defaultRowHeight="15" x14ac:dyDescent="0.25"/>
  <cols>
    <col min="1" max="1" width="4.28515625" customWidth="1"/>
    <col min="2" max="2" width="83.42578125" customWidth="1"/>
    <col min="3" max="3" width="42.140625" customWidth="1"/>
    <col min="4" max="4" width="26.140625" customWidth="1"/>
  </cols>
  <sheetData>
    <row r="1" spans="1:4" x14ac:dyDescent="0.25">
      <c r="A1" s="78" t="s">
        <v>72</v>
      </c>
      <c r="B1" s="78"/>
      <c r="C1" s="78"/>
      <c r="D1" s="78"/>
    </row>
    <row r="2" spans="1:4" x14ac:dyDescent="0.25">
      <c r="A2" s="78" t="s">
        <v>130</v>
      </c>
      <c r="B2" s="78"/>
      <c r="C2" s="78"/>
      <c r="D2" s="78"/>
    </row>
    <row r="3" spans="1:4" x14ac:dyDescent="0.25">
      <c r="A3" s="78" t="s">
        <v>83</v>
      </c>
      <c r="B3" s="78"/>
      <c r="C3" s="78"/>
      <c r="D3" s="78"/>
    </row>
    <row r="4" spans="1:4" x14ac:dyDescent="0.25">
      <c r="A4" s="78" t="s">
        <v>1</v>
      </c>
      <c r="B4" s="78"/>
      <c r="C4" s="78"/>
      <c r="D4" s="78"/>
    </row>
    <row r="5" spans="1:4" ht="15.75" thickBot="1" x14ac:dyDescent="0.3">
      <c r="A5" s="5"/>
      <c r="B5" s="5"/>
      <c r="C5" s="5"/>
      <c r="D5" s="5"/>
    </row>
    <row r="6" spans="1:4" s="26" customFormat="1" ht="13.5" thickTop="1" x14ac:dyDescent="0.2">
      <c r="A6" s="23" t="s">
        <v>2</v>
      </c>
      <c r="B6" s="24" t="s">
        <v>3</v>
      </c>
      <c r="C6" s="24" t="s">
        <v>4</v>
      </c>
      <c r="D6" s="25" t="s">
        <v>5</v>
      </c>
    </row>
    <row r="7" spans="1:4" x14ac:dyDescent="0.25">
      <c r="A7" s="6" t="s">
        <v>6</v>
      </c>
      <c r="B7" s="7" t="s">
        <v>7</v>
      </c>
      <c r="C7" s="7" t="s">
        <v>8</v>
      </c>
      <c r="D7" s="8" t="s">
        <v>9</v>
      </c>
    </row>
    <row r="8" spans="1:4" s="40" customFormat="1" ht="45" x14ac:dyDescent="0.25">
      <c r="A8" s="18">
        <v>1</v>
      </c>
      <c r="B8" s="36" t="s">
        <v>25</v>
      </c>
      <c r="C8" s="17" t="s">
        <v>26</v>
      </c>
      <c r="D8" s="16" t="s">
        <v>17</v>
      </c>
    </row>
    <row r="9" spans="1:4" ht="15.75" thickBot="1" x14ac:dyDescent="0.3">
      <c r="A9" s="1"/>
      <c r="B9" s="2"/>
      <c r="C9" s="2"/>
      <c r="D9" s="3"/>
    </row>
    <row r="10" spans="1:4" ht="15.75" thickTop="1" x14ac:dyDescent="0.25"/>
    <row r="11" spans="1:4" ht="15.75" thickBot="1" x14ac:dyDescent="0.3">
      <c r="A11" s="9" t="s">
        <v>10</v>
      </c>
      <c r="B11" s="9"/>
      <c r="C11" s="9"/>
      <c r="D11" s="9"/>
    </row>
    <row r="12" spans="1:4" s="26" customFormat="1" ht="25.5" customHeight="1" thickTop="1" x14ac:dyDescent="0.2">
      <c r="A12" s="23" t="s">
        <v>11</v>
      </c>
      <c r="B12" s="24" t="s">
        <v>12</v>
      </c>
      <c r="C12" s="27" t="s">
        <v>20</v>
      </c>
      <c r="D12" s="25" t="s">
        <v>13</v>
      </c>
    </row>
    <row r="13" spans="1:4" x14ac:dyDescent="0.25">
      <c r="A13" s="10" t="s">
        <v>6</v>
      </c>
      <c r="B13" s="11" t="s">
        <v>7</v>
      </c>
      <c r="C13" s="11" t="s">
        <v>8</v>
      </c>
      <c r="D13" s="12" t="s">
        <v>9</v>
      </c>
    </row>
    <row r="14" spans="1:4" s="4" customFormat="1" ht="23.25" customHeight="1" x14ac:dyDescent="0.25">
      <c r="A14" s="13"/>
      <c r="B14" s="20" t="s">
        <v>85</v>
      </c>
      <c r="C14" s="21">
        <f>SUM(C15:C22)</f>
        <v>1390417950</v>
      </c>
      <c r="D14" s="15"/>
    </row>
    <row r="15" spans="1:4" s="55" customFormat="1" ht="25.5" x14ac:dyDescent="0.25">
      <c r="A15" s="41"/>
      <c r="B15" s="54" t="s">
        <v>117</v>
      </c>
      <c r="C15" s="43">
        <v>100000000</v>
      </c>
      <c r="D15" s="44" t="s">
        <v>62</v>
      </c>
    </row>
    <row r="16" spans="1:4" s="55" customFormat="1" ht="18" customHeight="1" x14ac:dyDescent="0.25">
      <c r="A16" s="46"/>
      <c r="B16" s="50" t="s">
        <v>40</v>
      </c>
      <c r="C16" s="48">
        <v>132684900</v>
      </c>
      <c r="D16" s="49" t="s">
        <v>62</v>
      </c>
    </row>
    <row r="17" spans="1:4" s="55" customFormat="1" ht="12.75" x14ac:dyDescent="0.25">
      <c r="A17" s="46"/>
      <c r="B17" s="50" t="s">
        <v>39</v>
      </c>
      <c r="C17" s="48">
        <v>52764200</v>
      </c>
      <c r="D17" s="49" t="s">
        <v>62</v>
      </c>
    </row>
    <row r="18" spans="1:4" s="55" customFormat="1" ht="12.75" x14ac:dyDescent="0.25">
      <c r="A18" s="46"/>
      <c r="B18" s="50" t="s">
        <v>41</v>
      </c>
      <c r="C18" s="48">
        <v>122961600</v>
      </c>
      <c r="D18" s="49" t="s">
        <v>62</v>
      </c>
    </row>
    <row r="19" spans="1:4" s="55" customFormat="1" ht="12.75" x14ac:dyDescent="0.25">
      <c r="A19" s="46"/>
      <c r="B19" s="50" t="s">
        <v>30</v>
      </c>
      <c r="C19" s="48">
        <v>584635750</v>
      </c>
      <c r="D19" s="49" t="s">
        <v>62</v>
      </c>
    </row>
    <row r="20" spans="1:4" s="55" customFormat="1" ht="12.75" x14ac:dyDescent="0.25">
      <c r="A20" s="46"/>
      <c r="B20" s="50" t="s">
        <v>31</v>
      </c>
      <c r="C20" s="48">
        <v>221965000</v>
      </c>
      <c r="D20" s="49" t="s">
        <v>62</v>
      </c>
    </row>
    <row r="21" spans="1:4" s="55" customFormat="1" ht="12.75" x14ac:dyDescent="0.25">
      <c r="A21" s="46"/>
      <c r="B21" s="50" t="s">
        <v>119</v>
      </c>
      <c r="C21" s="48">
        <v>10599500</v>
      </c>
      <c r="D21" s="49" t="s">
        <v>62</v>
      </c>
    </row>
    <row r="22" spans="1:4" s="55" customFormat="1" ht="13.5" customHeight="1" x14ac:dyDescent="0.25">
      <c r="A22" s="46"/>
      <c r="B22" s="50" t="s">
        <v>120</v>
      </c>
      <c r="C22" s="48">
        <v>164807000</v>
      </c>
      <c r="D22" s="49" t="s">
        <v>62</v>
      </c>
    </row>
    <row r="23" spans="1:4" s="19" customFormat="1" x14ac:dyDescent="0.25">
      <c r="A23" s="35"/>
      <c r="B23" s="32"/>
      <c r="C23" s="33"/>
      <c r="D23" s="34"/>
    </row>
    <row r="24" spans="1:4" s="4" customFormat="1" x14ac:dyDescent="0.25">
      <c r="A24" s="13"/>
      <c r="B24" s="14" t="s">
        <v>86</v>
      </c>
      <c r="C24" s="22">
        <f>SUM(C25:C26)</f>
        <v>939824000</v>
      </c>
      <c r="D24" s="15"/>
    </row>
    <row r="25" spans="1:4" s="45" customFormat="1" ht="12.75" x14ac:dyDescent="0.2">
      <c r="A25" s="84"/>
      <c r="B25" s="85" t="s">
        <v>42</v>
      </c>
      <c r="C25" s="86">
        <v>205746000</v>
      </c>
      <c r="D25" s="87" t="s">
        <v>62</v>
      </c>
    </row>
    <row r="26" spans="1:4" s="45" customFormat="1" ht="12.75" x14ac:dyDescent="0.2">
      <c r="A26" s="46"/>
      <c r="B26" s="47" t="s">
        <v>113</v>
      </c>
      <c r="C26" s="48">
        <v>734078000</v>
      </c>
      <c r="D26" s="52" t="s">
        <v>62</v>
      </c>
    </row>
    <row r="27" spans="1:4" s="38" customFormat="1" x14ac:dyDescent="0.25">
      <c r="A27" s="35"/>
      <c r="B27" s="32"/>
      <c r="C27" s="33"/>
      <c r="D27" s="34"/>
    </row>
    <row r="28" spans="1:4" s="4" customFormat="1" ht="15.75" thickBot="1" x14ac:dyDescent="0.3">
      <c r="A28" s="28"/>
      <c r="B28" s="29" t="s">
        <v>22</v>
      </c>
      <c r="C28" s="30">
        <f>C14+C24</f>
        <v>2330241950</v>
      </c>
      <c r="D28" s="31"/>
    </row>
    <row r="29" spans="1:4" ht="15.75" thickTop="1" x14ac:dyDescent="0.25"/>
    <row r="30" spans="1:4" x14ac:dyDescent="0.25">
      <c r="C30" s="79" t="s">
        <v>63</v>
      </c>
      <c r="D30" s="79"/>
    </row>
    <row r="32" spans="1:4" x14ac:dyDescent="0.25">
      <c r="A32" s="76" t="s">
        <v>67</v>
      </c>
      <c r="B32" s="76"/>
      <c r="C32" s="76" t="s">
        <v>131</v>
      </c>
      <c r="D32" s="76"/>
    </row>
    <row r="33" spans="1:4" x14ac:dyDescent="0.25">
      <c r="A33" s="76" t="s">
        <v>68</v>
      </c>
      <c r="B33" s="76"/>
      <c r="C33" s="76" t="s">
        <v>83</v>
      </c>
      <c r="D33" s="76"/>
    </row>
    <row r="34" spans="1:4" x14ac:dyDescent="0.25">
      <c r="A34" s="76" t="s">
        <v>1</v>
      </c>
      <c r="B34" s="76"/>
      <c r="C34" s="76" t="s">
        <v>1</v>
      </c>
      <c r="D34" s="76"/>
    </row>
    <row r="35" spans="1:4" x14ac:dyDescent="0.25">
      <c r="A35" s="4"/>
      <c r="B35" s="4"/>
      <c r="C35" s="4"/>
      <c r="D35" s="4"/>
    </row>
    <row r="36" spans="1:4" x14ac:dyDescent="0.25">
      <c r="A36" s="4"/>
      <c r="B36" s="4"/>
      <c r="C36" s="4"/>
      <c r="D36" s="4"/>
    </row>
    <row r="37" spans="1:4" x14ac:dyDescent="0.25">
      <c r="A37" s="4"/>
      <c r="B37" s="4"/>
      <c r="C37" s="4"/>
      <c r="D37" s="4"/>
    </row>
    <row r="38" spans="1:4" x14ac:dyDescent="0.25">
      <c r="A38" s="77" t="s">
        <v>64</v>
      </c>
      <c r="B38" s="77"/>
      <c r="C38" s="77" t="s">
        <v>28</v>
      </c>
      <c r="D38" s="77"/>
    </row>
    <row r="39" spans="1:4" x14ac:dyDescent="0.25">
      <c r="A39" s="76" t="s">
        <v>65</v>
      </c>
      <c r="B39" s="76"/>
      <c r="C39" s="76" t="s">
        <v>127</v>
      </c>
      <c r="D39" s="76"/>
    </row>
    <row r="40" spans="1:4" x14ac:dyDescent="0.25">
      <c r="A40" s="76" t="s">
        <v>66</v>
      </c>
      <c r="B40" s="76"/>
      <c r="C40" s="76" t="s">
        <v>29</v>
      </c>
      <c r="D40" s="76"/>
    </row>
  </sheetData>
  <mergeCells count="17">
    <mergeCell ref="A32:B32"/>
    <mergeCell ref="C32:D32"/>
    <mergeCell ref="A1:D1"/>
    <mergeCell ref="A2:D2"/>
    <mergeCell ref="A3:D3"/>
    <mergeCell ref="A4:D4"/>
    <mergeCell ref="C30:D30"/>
    <mergeCell ref="A39:B39"/>
    <mergeCell ref="C39:D39"/>
    <mergeCell ref="A40:B40"/>
    <mergeCell ref="C40:D40"/>
    <mergeCell ref="A33:B33"/>
    <mergeCell ref="C33:D33"/>
    <mergeCell ref="A34:B34"/>
    <mergeCell ref="C34:D34"/>
    <mergeCell ref="A38:B38"/>
    <mergeCell ref="C38:D38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8" orientation="landscape" horizontalDpi="0" verticalDpi="0" r:id="rId1"/>
  <rowBreaks count="1" manualBreakCount="1">
    <brk id="25" max="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view="pageBreakPreview" topLeftCell="A7" zoomScaleNormal="100" zoomScaleSheetLayoutView="100" workbookViewId="0">
      <selection activeCell="G28" sqref="G28"/>
    </sheetView>
  </sheetViews>
  <sheetFormatPr defaultRowHeight="15" x14ac:dyDescent="0.25"/>
  <cols>
    <col min="1" max="1" width="4.28515625" customWidth="1"/>
    <col min="2" max="2" width="83.42578125" customWidth="1"/>
    <col min="3" max="3" width="42.140625" customWidth="1"/>
    <col min="4" max="4" width="26.140625" customWidth="1"/>
  </cols>
  <sheetData>
    <row r="1" spans="1:4" x14ac:dyDescent="0.25">
      <c r="A1" s="78" t="s">
        <v>72</v>
      </c>
      <c r="B1" s="78"/>
      <c r="C1" s="78"/>
      <c r="D1" s="78"/>
    </row>
    <row r="2" spans="1:4" x14ac:dyDescent="0.25">
      <c r="A2" s="78" t="s">
        <v>130</v>
      </c>
      <c r="B2" s="78"/>
      <c r="C2" s="78"/>
      <c r="D2" s="78"/>
    </row>
    <row r="3" spans="1:4" x14ac:dyDescent="0.25">
      <c r="A3" s="78" t="s">
        <v>83</v>
      </c>
      <c r="B3" s="78"/>
      <c r="C3" s="78"/>
      <c r="D3" s="78"/>
    </row>
    <row r="4" spans="1:4" x14ac:dyDescent="0.25">
      <c r="A4" s="78" t="s">
        <v>1</v>
      </c>
      <c r="B4" s="78"/>
      <c r="C4" s="78"/>
      <c r="D4" s="78"/>
    </row>
    <row r="5" spans="1:4" ht="15.75" thickBot="1" x14ac:dyDescent="0.3">
      <c r="A5" s="5"/>
      <c r="B5" s="5"/>
      <c r="C5" s="5"/>
      <c r="D5" s="5"/>
    </row>
    <row r="6" spans="1:4" s="26" customFormat="1" ht="13.5" thickTop="1" x14ac:dyDescent="0.2">
      <c r="A6" s="23" t="s">
        <v>2</v>
      </c>
      <c r="B6" s="24" t="s">
        <v>3</v>
      </c>
      <c r="C6" s="24" t="s">
        <v>4</v>
      </c>
      <c r="D6" s="25" t="s">
        <v>5</v>
      </c>
    </row>
    <row r="7" spans="1:4" x14ac:dyDescent="0.25">
      <c r="A7" s="6" t="s">
        <v>6</v>
      </c>
      <c r="B7" s="7" t="s">
        <v>7</v>
      </c>
      <c r="C7" s="7" t="s">
        <v>8</v>
      </c>
      <c r="D7" s="8" t="s">
        <v>9</v>
      </c>
    </row>
    <row r="8" spans="1:4" s="40" customFormat="1" ht="30" x14ac:dyDescent="0.25">
      <c r="A8" s="18">
        <v>1</v>
      </c>
      <c r="B8" s="36" t="s">
        <v>25</v>
      </c>
      <c r="C8" s="17" t="s">
        <v>26</v>
      </c>
      <c r="D8" s="16" t="s">
        <v>17</v>
      </c>
    </row>
    <row r="9" spans="1:4" ht="15.75" thickBot="1" x14ac:dyDescent="0.3">
      <c r="A9" s="1"/>
      <c r="B9" s="2"/>
      <c r="C9" s="2"/>
      <c r="D9" s="3"/>
    </row>
    <row r="10" spans="1:4" ht="15.75" thickTop="1" x14ac:dyDescent="0.25"/>
    <row r="11" spans="1:4" ht="15.75" thickBot="1" x14ac:dyDescent="0.3">
      <c r="A11" s="9" t="s">
        <v>10</v>
      </c>
      <c r="B11" s="9"/>
      <c r="C11" s="9"/>
      <c r="D11" s="9"/>
    </row>
    <row r="12" spans="1:4" s="26" customFormat="1" ht="25.5" customHeight="1" thickTop="1" x14ac:dyDescent="0.2">
      <c r="A12" s="23" t="s">
        <v>11</v>
      </c>
      <c r="B12" s="24" t="s">
        <v>12</v>
      </c>
      <c r="C12" s="27" t="s">
        <v>20</v>
      </c>
      <c r="D12" s="25" t="s">
        <v>13</v>
      </c>
    </row>
    <row r="13" spans="1:4" x14ac:dyDescent="0.25">
      <c r="A13" s="10" t="s">
        <v>6</v>
      </c>
      <c r="B13" s="11" t="s">
        <v>7</v>
      </c>
      <c r="C13" s="11" t="s">
        <v>8</v>
      </c>
      <c r="D13" s="12" t="s">
        <v>9</v>
      </c>
    </row>
    <row r="14" spans="1:4" s="4" customFormat="1" ht="23.25" customHeight="1" x14ac:dyDescent="0.25">
      <c r="A14" s="13"/>
      <c r="B14" s="20" t="s">
        <v>85</v>
      </c>
      <c r="C14" s="21">
        <f>SUM(C15:C16)</f>
        <v>175725800</v>
      </c>
      <c r="D14" s="15"/>
    </row>
    <row r="15" spans="1:4" s="55" customFormat="1" ht="12.75" x14ac:dyDescent="0.25">
      <c r="A15" s="69"/>
      <c r="B15" s="50" t="s">
        <v>39</v>
      </c>
      <c r="C15" s="48">
        <v>52764200</v>
      </c>
      <c r="D15" s="49" t="s">
        <v>62</v>
      </c>
    </row>
    <row r="16" spans="1:4" s="55" customFormat="1" ht="12.75" x14ac:dyDescent="0.25">
      <c r="A16" s="69"/>
      <c r="B16" s="70" t="s">
        <v>41</v>
      </c>
      <c r="C16" s="48">
        <v>122961600</v>
      </c>
      <c r="D16" s="49" t="s">
        <v>62</v>
      </c>
    </row>
    <row r="17" spans="1:4" s="19" customFormat="1" x14ac:dyDescent="0.25">
      <c r="A17" s="71"/>
      <c r="B17" s="72"/>
      <c r="C17" s="33"/>
      <c r="D17" s="34"/>
    </row>
    <row r="18" spans="1:4" s="4" customFormat="1" x14ac:dyDescent="0.25">
      <c r="A18" s="73"/>
      <c r="B18" s="74" t="s">
        <v>86</v>
      </c>
      <c r="C18" s="22">
        <f>SUM(C19:C19)</f>
        <v>734078000</v>
      </c>
      <c r="D18" s="15"/>
    </row>
    <row r="19" spans="1:4" s="45" customFormat="1" ht="12.75" x14ac:dyDescent="0.2">
      <c r="A19" s="69"/>
      <c r="B19" s="75" t="s">
        <v>113</v>
      </c>
      <c r="C19" s="48">
        <v>734078000</v>
      </c>
      <c r="D19" s="52" t="s">
        <v>62</v>
      </c>
    </row>
    <row r="20" spans="1:4" s="38" customFormat="1" x14ac:dyDescent="0.25">
      <c r="A20" s="35"/>
      <c r="B20" s="32"/>
      <c r="C20" s="33"/>
      <c r="D20" s="34"/>
    </row>
    <row r="21" spans="1:4" s="4" customFormat="1" ht="15.75" thickBot="1" x14ac:dyDescent="0.3">
      <c r="A21" s="28"/>
      <c r="B21" s="29" t="s">
        <v>22</v>
      </c>
      <c r="C21" s="30">
        <f>C14+C18</f>
        <v>909803800</v>
      </c>
      <c r="D21" s="31"/>
    </row>
    <row r="22" spans="1:4" ht="15.75" thickTop="1" x14ac:dyDescent="0.25"/>
    <row r="23" spans="1:4" x14ac:dyDescent="0.25">
      <c r="C23" s="79" t="s">
        <v>63</v>
      </c>
      <c r="D23" s="79"/>
    </row>
    <row r="25" spans="1:4" x14ac:dyDescent="0.25">
      <c r="A25" s="76" t="s">
        <v>131</v>
      </c>
      <c r="B25" s="76"/>
      <c r="C25" s="76" t="s">
        <v>142</v>
      </c>
      <c r="D25" s="76"/>
    </row>
    <row r="26" spans="1:4" x14ac:dyDescent="0.25">
      <c r="A26" s="76" t="s">
        <v>83</v>
      </c>
      <c r="B26" s="76"/>
      <c r="C26" s="76" t="s">
        <v>83</v>
      </c>
      <c r="D26" s="76"/>
    </row>
    <row r="27" spans="1:4" x14ac:dyDescent="0.25">
      <c r="A27" s="76" t="s">
        <v>1</v>
      </c>
      <c r="B27" s="76"/>
      <c r="C27" s="76" t="s">
        <v>1</v>
      </c>
      <c r="D27" s="76"/>
    </row>
    <row r="28" spans="1:4" x14ac:dyDescent="0.25">
      <c r="A28" s="4"/>
      <c r="B28" s="4"/>
      <c r="C28" s="4"/>
      <c r="D28" s="4"/>
    </row>
    <row r="29" spans="1:4" x14ac:dyDescent="0.25">
      <c r="A29" s="4"/>
      <c r="B29" s="4"/>
      <c r="C29" s="4"/>
      <c r="D29" s="4"/>
    </row>
    <row r="30" spans="1:4" x14ac:dyDescent="0.25">
      <c r="A30" s="4"/>
      <c r="B30" s="4"/>
      <c r="C30" s="4"/>
      <c r="D30" s="4"/>
    </row>
    <row r="31" spans="1:4" x14ac:dyDescent="0.25">
      <c r="A31" s="77" t="s">
        <v>28</v>
      </c>
      <c r="B31" s="77"/>
      <c r="C31" s="77" t="s">
        <v>143</v>
      </c>
      <c r="D31" s="77"/>
    </row>
    <row r="32" spans="1:4" x14ac:dyDescent="0.25">
      <c r="A32" s="76" t="s">
        <v>127</v>
      </c>
      <c r="B32" s="76"/>
      <c r="C32" s="76" t="s">
        <v>78</v>
      </c>
      <c r="D32" s="76"/>
    </row>
    <row r="33" spans="1:4" x14ac:dyDescent="0.25">
      <c r="A33" s="76" t="s">
        <v>29</v>
      </c>
      <c r="B33" s="76"/>
      <c r="C33" s="76" t="s">
        <v>144</v>
      </c>
      <c r="D33" s="76"/>
    </row>
  </sheetData>
  <mergeCells count="17">
    <mergeCell ref="A25:B25"/>
    <mergeCell ref="C25:D25"/>
    <mergeCell ref="A1:D1"/>
    <mergeCell ref="A2:D2"/>
    <mergeCell ref="A3:D3"/>
    <mergeCell ref="A4:D4"/>
    <mergeCell ref="C23:D23"/>
    <mergeCell ref="A32:B32"/>
    <mergeCell ref="C32:D32"/>
    <mergeCell ref="A33:B33"/>
    <mergeCell ref="C33:D33"/>
    <mergeCell ref="A26:B26"/>
    <mergeCell ref="C26:D26"/>
    <mergeCell ref="A27:B27"/>
    <mergeCell ref="C27:D27"/>
    <mergeCell ref="A31:B31"/>
    <mergeCell ref="C31:D31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8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0" zoomScaleNormal="100" zoomScaleSheetLayoutView="100" workbookViewId="0">
      <selection activeCell="A23" sqref="A23:B31"/>
    </sheetView>
  </sheetViews>
  <sheetFormatPr defaultRowHeight="15" x14ac:dyDescent="0.25"/>
  <cols>
    <col min="1" max="1" width="4.28515625" customWidth="1"/>
    <col min="2" max="2" width="83.42578125" customWidth="1"/>
    <col min="3" max="3" width="42.140625" customWidth="1"/>
    <col min="4" max="4" width="26.140625" customWidth="1"/>
  </cols>
  <sheetData>
    <row r="1" spans="1:4" x14ac:dyDescent="0.25">
      <c r="A1" s="78" t="s">
        <v>72</v>
      </c>
      <c r="B1" s="78"/>
      <c r="C1" s="78"/>
      <c r="D1" s="78"/>
    </row>
    <row r="2" spans="1:4" x14ac:dyDescent="0.25">
      <c r="A2" s="78" t="s">
        <v>130</v>
      </c>
      <c r="B2" s="78"/>
      <c r="C2" s="78"/>
      <c r="D2" s="78"/>
    </row>
    <row r="3" spans="1:4" x14ac:dyDescent="0.25">
      <c r="A3" s="78" t="s">
        <v>83</v>
      </c>
      <c r="B3" s="78"/>
      <c r="C3" s="78"/>
      <c r="D3" s="78"/>
    </row>
    <row r="4" spans="1:4" x14ac:dyDescent="0.25">
      <c r="A4" s="78" t="s">
        <v>1</v>
      </c>
      <c r="B4" s="78"/>
      <c r="C4" s="78"/>
      <c r="D4" s="78"/>
    </row>
    <row r="5" spans="1:4" ht="15.75" thickBot="1" x14ac:dyDescent="0.3">
      <c r="A5" s="5"/>
      <c r="B5" s="5"/>
      <c r="C5" s="5"/>
      <c r="D5" s="5"/>
    </row>
    <row r="6" spans="1:4" s="26" customFormat="1" ht="13.5" thickTop="1" x14ac:dyDescent="0.2">
      <c r="A6" s="23" t="s">
        <v>2</v>
      </c>
      <c r="B6" s="24" t="s">
        <v>3</v>
      </c>
      <c r="C6" s="24" t="s">
        <v>4</v>
      </c>
      <c r="D6" s="25" t="s">
        <v>5</v>
      </c>
    </row>
    <row r="7" spans="1:4" x14ac:dyDescent="0.25">
      <c r="A7" s="6" t="s">
        <v>6</v>
      </c>
      <c r="B7" s="7" t="s">
        <v>7</v>
      </c>
      <c r="C7" s="7" t="s">
        <v>8</v>
      </c>
      <c r="D7" s="8" t="s">
        <v>9</v>
      </c>
    </row>
    <row r="8" spans="1:4" s="40" customFormat="1" ht="30" x14ac:dyDescent="0.25">
      <c r="A8" s="18">
        <v>1</v>
      </c>
      <c r="B8" s="36" t="s">
        <v>25</v>
      </c>
      <c r="C8" s="17" t="s">
        <v>26</v>
      </c>
      <c r="D8" s="16" t="s">
        <v>17</v>
      </c>
    </row>
    <row r="9" spans="1:4" ht="15.75" thickBot="1" x14ac:dyDescent="0.3">
      <c r="A9" s="1"/>
      <c r="B9" s="2"/>
      <c r="C9" s="2"/>
      <c r="D9" s="3"/>
    </row>
    <row r="10" spans="1:4" ht="15.75" thickTop="1" x14ac:dyDescent="0.25"/>
    <row r="11" spans="1:4" ht="15.75" thickBot="1" x14ac:dyDescent="0.3">
      <c r="A11" s="9" t="s">
        <v>10</v>
      </c>
      <c r="B11" s="9"/>
      <c r="C11" s="9"/>
      <c r="D11" s="9"/>
    </row>
    <row r="12" spans="1:4" s="26" customFormat="1" ht="25.5" customHeight="1" thickTop="1" x14ac:dyDescent="0.2">
      <c r="A12" s="23" t="s">
        <v>11</v>
      </c>
      <c r="B12" s="24" t="s">
        <v>12</v>
      </c>
      <c r="C12" s="27" t="s">
        <v>20</v>
      </c>
      <c r="D12" s="25" t="s">
        <v>13</v>
      </c>
    </row>
    <row r="13" spans="1:4" x14ac:dyDescent="0.25">
      <c r="A13" s="10" t="s">
        <v>6</v>
      </c>
      <c r="B13" s="11" t="s">
        <v>7</v>
      </c>
      <c r="C13" s="11" t="s">
        <v>8</v>
      </c>
      <c r="D13" s="12" t="s">
        <v>9</v>
      </c>
    </row>
    <row r="14" spans="1:4" s="4" customFormat="1" ht="23.25" customHeight="1" x14ac:dyDescent="0.25">
      <c r="A14" s="13"/>
      <c r="B14" s="20" t="s">
        <v>85</v>
      </c>
      <c r="C14" s="21">
        <f>SUM(C15:C17)</f>
        <v>243284400</v>
      </c>
      <c r="D14" s="15"/>
    </row>
    <row r="15" spans="1:4" s="55" customFormat="1" ht="25.5" x14ac:dyDescent="0.25">
      <c r="A15" s="68"/>
      <c r="B15" s="54" t="s">
        <v>117</v>
      </c>
      <c r="C15" s="43">
        <v>100000000</v>
      </c>
      <c r="D15" s="44" t="s">
        <v>62</v>
      </c>
    </row>
    <row r="16" spans="1:4" s="55" customFormat="1" ht="18" customHeight="1" x14ac:dyDescent="0.25">
      <c r="A16" s="69"/>
      <c r="B16" s="50" t="s">
        <v>40</v>
      </c>
      <c r="C16" s="48">
        <v>132684900</v>
      </c>
      <c r="D16" s="49" t="s">
        <v>62</v>
      </c>
    </row>
    <row r="17" spans="1:4" s="55" customFormat="1" ht="12.75" x14ac:dyDescent="0.25">
      <c r="A17" s="69"/>
      <c r="B17" s="50" t="s">
        <v>119</v>
      </c>
      <c r="C17" s="48">
        <v>10599500</v>
      </c>
      <c r="D17" s="49" t="s">
        <v>62</v>
      </c>
    </row>
    <row r="18" spans="1:4" s="19" customFormat="1" x14ac:dyDescent="0.25">
      <c r="A18" s="35"/>
      <c r="B18" s="32"/>
      <c r="C18" s="33"/>
      <c r="D18" s="34"/>
    </row>
    <row r="19" spans="1:4" s="4" customFormat="1" ht="15.75" thickBot="1" x14ac:dyDescent="0.3">
      <c r="A19" s="28"/>
      <c r="B19" s="29" t="s">
        <v>22</v>
      </c>
      <c r="C19" s="30" t="e">
        <f>C14+#REF!</f>
        <v>#REF!</v>
      </c>
      <c r="D19" s="31"/>
    </row>
    <row r="20" spans="1:4" ht="15.75" thickTop="1" x14ac:dyDescent="0.25"/>
    <row r="21" spans="1:4" x14ac:dyDescent="0.25">
      <c r="C21" s="79" t="s">
        <v>63</v>
      </c>
      <c r="D21" s="79"/>
    </row>
    <row r="23" spans="1:4" x14ac:dyDescent="0.25">
      <c r="A23" s="76" t="s">
        <v>131</v>
      </c>
      <c r="B23" s="76"/>
      <c r="C23" s="76" t="s">
        <v>145</v>
      </c>
      <c r="D23" s="76"/>
    </row>
    <row r="24" spans="1:4" x14ac:dyDescent="0.25">
      <c r="A24" s="76" t="s">
        <v>83</v>
      </c>
      <c r="B24" s="76"/>
      <c r="C24" s="76" t="s">
        <v>83</v>
      </c>
      <c r="D24" s="76"/>
    </row>
    <row r="25" spans="1:4" x14ac:dyDescent="0.25">
      <c r="A25" s="76" t="s">
        <v>1</v>
      </c>
      <c r="B25" s="76"/>
      <c r="C25" s="76" t="s">
        <v>1</v>
      </c>
      <c r="D25" s="76"/>
    </row>
    <row r="26" spans="1:4" x14ac:dyDescent="0.25">
      <c r="A26" s="4"/>
      <c r="B26" s="4"/>
      <c r="C26" s="4"/>
      <c r="D26" s="4"/>
    </row>
    <row r="27" spans="1:4" x14ac:dyDescent="0.25">
      <c r="A27" s="4"/>
      <c r="B27" s="4"/>
      <c r="C27" s="4"/>
      <c r="D27" s="4"/>
    </row>
    <row r="28" spans="1:4" x14ac:dyDescent="0.25">
      <c r="A28" s="4"/>
      <c r="B28" s="4"/>
      <c r="C28" s="4"/>
      <c r="D28" s="4"/>
    </row>
    <row r="29" spans="1:4" x14ac:dyDescent="0.25">
      <c r="A29" s="77" t="s">
        <v>28</v>
      </c>
      <c r="B29" s="77"/>
      <c r="C29" s="77" t="s">
        <v>146</v>
      </c>
      <c r="D29" s="77"/>
    </row>
    <row r="30" spans="1:4" x14ac:dyDescent="0.25">
      <c r="A30" s="76" t="s">
        <v>127</v>
      </c>
      <c r="B30" s="76"/>
      <c r="C30" s="76" t="s">
        <v>78</v>
      </c>
      <c r="D30" s="76"/>
    </row>
    <row r="31" spans="1:4" x14ac:dyDescent="0.25">
      <c r="A31" s="76" t="s">
        <v>29</v>
      </c>
      <c r="B31" s="76"/>
      <c r="C31" s="76" t="s">
        <v>147</v>
      </c>
      <c r="D31" s="76"/>
    </row>
  </sheetData>
  <mergeCells count="17">
    <mergeCell ref="A23:B23"/>
    <mergeCell ref="C23:D23"/>
    <mergeCell ref="A1:D1"/>
    <mergeCell ref="A2:D2"/>
    <mergeCell ref="A3:D3"/>
    <mergeCell ref="A4:D4"/>
    <mergeCell ref="C21:D21"/>
    <mergeCell ref="A30:B30"/>
    <mergeCell ref="C30:D30"/>
    <mergeCell ref="A31:B31"/>
    <mergeCell ref="C31:D31"/>
    <mergeCell ref="A24:B24"/>
    <mergeCell ref="C24:D24"/>
    <mergeCell ref="A25:B25"/>
    <mergeCell ref="C25:D25"/>
    <mergeCell ref="A29:B29"/>
    <mergeCell ref="C29:D29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8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view="pageBreakPreview" topLeftCell="A10" zoomScaleNormal="100" zoomScaleSheetLayoutView="100" workbookViewId="0">
      <selection activeCell="C29" sqref="C29"/>
    </sheetView>
  </sheetViews>
  <sheetFormatPr defaultRowHeight="15" x14ac:dyDescent="0.25"/>
  <cols>
    <col min="1" max="1" width="4.28515625" customWidth="1"/>
    <col min="2" max="2" width="83.42578125" customWidth="1"/>
    <col min="3" max="3" width="42.140625" customWidth="1"/>
    <col min="4" max="4" width="26.140625" customWidth="1"/>
  </cols>
  <sheetData>
    <row r="1" spans="1:4" x14ac:dyDescent="0.25">
      <c r="A1" s="78" t="s">
        <v>72</v>
      </c>
      <c r="B1" s="78"/>
      <c r="C1" s="78"/>
      <c r="D1" s="78"/>
    </row>
    <row r="2" spans="1:4" x14ac:dyDescent="0.25">
      <c r="A2" s="78" t="s">
        <v>130</v>
      </c>
      <c r="B2" s="78"/>
      <c r="C2" s="78"/>
      <c r="D2" s="78"/>
    </row>
    <row r="3" spans="1:4" x14ac:dyDescent="0.25">
      <c r="A3" s="78" t="s">
        <v>83</v>
      </c>
      <c r="B3" s="78"/>
      <c r="C3" s="78"/>
      <c r="D3" s="78"/>
    </row>
    <row r="4" spans="1:4" x14ac:dyDescent="0.25">
      <c r="A4" s="78" t="s">
        <v>1</v>
      </c>
      <c r="B4" s="78"/>
      <c r="C4" s="78"/>
      <c r="D4" s="78"/>
    </row>
    <row r="5" spans="1:4" ht="15.75" thickBot="1" x14ac:dyDescent="0.3">
      <c r="A5" s="5"/>
      <c r="B5" s="5"/>
      <c r="C5" s="5"/>
      <c r="D5" s="5"/>
    </row>
    <row r="6" spans="1:4" s="26" customFormat="1" ht="13.5" thickTop="1" x14ac:dyDescent="0.2">
      <c r="A6" s="23" t="s">
        <v>2</v>
      </c>
      <c r="B6" s="24" t="s">
        <v>3</v>
      </c>
      <c r="C6" s="24" t="s">
        <v>4</v>
      </c>
      <c r="D6" s="25" t="s">
        <v>5</v>
      </c>
    </row>
    <row r="7" spans="1:4" x14ac:dyDescent="0.25">
      <c r="A7" s="6" t="s">
        <v>6</v>
      </c>
      <c r="B7" s="7" t="s">
        <v>7</v>
      </c>
      <c r="C7" s="7" t="s">
        <v>8</v>
      </c>
      <c r="D7" s="8" t="s">
        <v>9</v>
      </c>
    </row>
    <row r="8" spans="1:4" s="40" customFormat="1" ht="30" x14ac:dyDescent="0.25">
      <c r="A8" s="18">
        <v>1</v>
      </c>
      <c r="B8" s="36" t="s">
        <v>25</v>
      </c>
      <c r="C8" s="17" t="s">
        <v>26</v>
      </c>
      <c r="D8" s="16" t="s">
        <v>17</v>
      </c>
    </row>
    <row r="9" spans="1:4" ht="15.75" thickBot="1" x14ac:dyDescent="0.3">
      <c r="A9" s="1"/>
      <c r="B9" s="2"/>
      <c r="C9" s="2"/>
      <c r="D9" s="3"/>
    </row>
    <row r="10" spans="1:4" ht="15.75" thickTop="1" x14ac:dyDescent="0.25"/>
    <row r="11" spans="1:4" ht="15.75" thickBot="1" x14ac:dyDescent="0.3">
      <c r="A11" s="9" t="s">
        <v>10</v>
      </c>
      <c r="B11" s="9"/>
      <c r="C11" s="9"/>
      <c r="D11" s="9"/>
    </row>
    <row r="12" spans="1:4" s="26" customFormat="1" ht="25.5" customHeight="1" thickTop="1" x14ac:dyDescent="0.2">
      <c r="A12" s="23" t="s">
        <v>11</v>
      </c>
      <c r="B12" s="24" t="s">
        <v>12</v>
      </c>
      <c r="C12" s="27" t="s">
        <v>20</v>
      </c>
      <c r="D12" s="25" t="s">
        <v>13</v>
      </c>
    </row>
    <row r="13" spans="1:4" x14ac:dyDescent="0.25">
      <c r="A13" s="10" t="s">
        <v>6</v>
      </c>
      <c r="B13" s="11" t="s">
        <v>7</v>
      </c>
      <c r="C13" s="11" t="s">
        <v>8</v>
      </c>
      <c r="D13" s="12" t="s">
        <v>9</v>
      </c>
    </row>
    <row r="14" spans="1:4" s="4" customFormat="1" ht="23.25" customHeight="1" x14ac:dyDescent="0.25">
      <c r="A14" s="13"/>
      <c r="B14" s="20" t="s">
        <v>85</v>
      </c>
      <c r="C14" s="21">
        <f>SUM(C15:C17)</f>
        <v>971407750</v>
      </c>
      <c r="D14" s="15"/>
    </row>
    <row r="15" spans="1:4" s="55" customFormat="1" ht="12.75" x14ac:dyDescent="0.25">
      <c r="A15" s="69"/>
      <c r="B15" s="70" t="s">
        <v>30</v>
      </c>
      <c r="C15" s="48">
        <v>584635750</v>
      </c>
      <c r="D15" s="49" t="s">
        <v>62</v>
      </c>
    </row>
    <row r="16" spans="1:4" s="55" customFormat="1" ht="12.75" x14ac:dyDescent="0.25">
      <c r="A16" s="69"/>
      <c r="B16" s="70" t="s">
        <v>31</v>
      </c>
      <c r="C16" s="48">
        <v>221965000</v>
      </c>
      <c r="D16" s="49" t="s">
        <v>62</v>
      </c>
    </row>
    <row r="17" spans="1:4" s="55" customFormat="1" ht="13.5" customHeight="1" x14ac:dyDescent="0.25">
      <c r="A17" s="69"/>
      <c r="B17" s="70" t="s">
        <v>120</v>
      </c>
      <c r="C17" s="48">
        <v>164807000</v>
      </c>
      <c r="D17" s="49" t="s">
        <v>62</v>
      </c>
    </row>
    <row r="18" spans="1:4" s="19" customFormat="1" x14ac:dyDescent="0.25">
      <c r="A18" s="71"/>
      <c r="B18" s="72"/>
      <c r="C18" s="33"/>
      <c r="D18" s="34"/>
    </row>
    <row r="19" spans="1:4" s="4" customFormat="1" x14ac:dyDescent="0.25">
      <c r="A19" s="73"/>
      <c r="B19" s="74" t="s">
        <v>86</v>
      </c>
      <c r="C19" s="22">
        <f>SUM(C20:C20)</f>
        <v>205746000</v>
      </c>
      <c r="D19" s="15"/>
    </row>
    <row r="20" spans="1:4" s="45" customFormat="1" ht="12.75" x14ac:dyDescent="0.2">
      <c r="A20" s="68"/>
      <c r="B20" s="42" t="s">
        <v>42</v>
      </c>
      <c r="C20" s="43">
        <v>205746000</v>
      </c>
      <c r="D20" s="51" t="s">
        <v>62</v>
      </c>
    </row>
    <row r="21" spans="1:4" s="38" customFormat="1" x14ac:dyDescent="0.25">
      <c r="A21" s="35"/>
      <c r="B21" s="32"/>
      <c r="C21" s="33"/>
      <c r="D21" s="34"/>
    </row>
    <row r="22" spans="1:4" s="4" customFormat="1" ht="15.75" thickBot="1" x14ac:dyDescent="0.3">
      <c r="A22" s="28"/>
      <c r="B22" s="29" t="s">
        <v>22</v>
      </c>
      <c r="C22" s="30">
        <f>C14+C19</f>
        <v>1177153750</v>
      </c>
      <c r="D22" s="31"/>
    </row>
    <row r="23" spans="1:4" ht="15.75" thickTop="1" x14ac:dyDescent="0.25"/>
    <row r="24" spans="1:4" x14ac:dyDescent="0.25">
      <c r="C24" s="79" t="s">
        <v>63</v>
      </c>
      <c r="D24" s="79"/>
    </row>
    <row r="26" spans="1:4" x14ac:dyDescent="0.25">
      <c r="A26" s="76" t="s">
        <v>131</v>
      </c>
      <c r="B26" s="76"/>
      <c r="C26" s="76" t="s">
        <v>148</v>
      </c>
      <c r="D26" s="76"/>
    </row>
    <row r="27" spans="1:4" x14ac:dyDescent="0.25">
      <c r="A27" s="76" t="s">
        <v>83</v>
      </c>
      <c r="B27" s="76"/>
      <c r="C27" s="76" t="s">
        <v>83</v>
      </c>
      <c r="D27" s="76"/>
    </row>
    <row r="28" spans="1:4" x14ac:dyDescent="0.25">
      <c r="A28" s="76" t="s">
        <v>1</v>
      </c>
      <c r="B28" s="76"/>
      <c r="C28" s="76" t="s">
        <v>1</v>
      </c>
      <c r="D28" s="76"/>
    </row>
    <row r="29" spans="1:4" x14ac:dyDescent="0.25">
      <c r="A29" s="4"/>
      <c r="B29" s="4"/>
      <c r="C29" s="4"/>
      <c r="D29" s="4"/>
    </row>
    <row r="30" spans="1:4" x14ac:dyDescent="0.25">
      <c r="A30" s="4"/>
      <c r="B30" s="4"/>
      <c r="C30" s="4"/>
      <c r="D30" s="4"/>
    </row>
    <row r="31" spans="1:4" x14ac:dyDescent="0.25">
      <c r="A31" s="4"/>
      <c r="B31" s="4"/>
      <c r="C31" s="4"/>
      <c r="D31" s="4"/>
    </row>
    <row r="32" spans="1:4" x14ac:dyDescent="0.25">
      <c r="A32" s="77" t="s">
        <v>28</v>
      </c>
      <c r="B32" s="77"/>
      <c r="C32" s="77" t="s">
        <v>150</v>
      </c>
      <c r="D32" s="77"/>
    </row>
    <row r="33" spans="1:4" x14ac:dyDescent="0.25">
      <c r="A33" s="76" t="s">
        <v>127</v>
      </c>
      <c r="B33" s="76"/>
      <c r="C33" s="76" t="s">
        <v>78</v>
      </c>
      <c r="D33" s="76"/>
    </row>
    <row r="34" spans="1:4" x14ac:dyDescent="0.25">
      <c r="A34" s="76" t="s">
        <v>29</v>
      </c>
      <c r="B34" s="76"/>
      <c r="C34" s="76" t="s">
        <v>149</v>
      </c>
      <c r="D34" s="76"/>
    </row>
  </sheetData>
  <mergeCells count="17">
    <mergeCell ref="A26:B26"/>
    <mergeCell ref="C26:D26"/>
    <mergeCell ref="A1:D1"/>
    <mergeCell ref="A2:D2"/>
    <mergeCell ref="A3:D3"/>
    <mergeCell ref="A4:D4"/>
    <mergeCell ref="C24:D24"/>
    <mergeCell ref="A33:B33"/>
    <mergeCell ref="C33:D33"/>
    <mergeCell ref="A34:B34"/>
    <mergeCell ref="C34:D34"/>
    <mergeCell ref="A27:B27"/>
    <mergeCell ref="C27:D27"/>
    <mergeCell ref="A28:B28"/>
    <mergeCell ref="C28:D28"/>
    <mergeCell ref="A32:B32"/>
    <mergeCell ref="C32:D32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8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view="pageBreakPreview" topLeftCell="A16" zoomScaleNormal="100" zoomScaleSheetLayoutView="100" workbookViewId="0">
      <selection activeCell="C41" sqref="C41:D41"/>
    </sheetView>
  </sheetViews>
  <sheetFormatPr defaultRowHeight="15" x14ac:dyDescent="0.25"/>
  <cols>
    <col min="1" max="1" width="4.28515625" customWidth="1"/>
    <col min="2" max="2" width="83.42578125" customWidth="1"/>
    <col min="3" max="3" width="42" customWidth="1"/>
    <col min="4" max="4" width="26.140625" customWidth="1"/>
  </cols>
  <sheetData>
    <row r="1" spans="1:4" x14ac:dyDescent="0.25">
      <c r="A1" s="78" t="s">
        <v>72</v>
      </c>
      <c r="B1" s="78"/>
      <c r="C1" s="78"/>
      <c r="D1" s="78"/>
    </row>
    <row r="2" spans="1:4" x14ac:dyDescent="0.25">
      <c r="A2" s="78" t="s">
        <v>128</v>
      </c>
      <c r="B2" s="78"/>
      <c r="C2" s="78"/>
      <c r="D2" s="78"/>
    </row>
    <row r="3" spans="1:4" x14ac:dyDescent="0.25">
      <c r="A3" s="78" t="s">
        <v>83</v>
      </c>
      <c r="B3" s="78"/>
      <c r="C3" s="78"/>
      <c r="D3" s="78"/>
    </row>
    <row r="4" spans="1:4" x14ac:dyDescent="0.25">
      <c r="A4" s="78" t="s">
        <v>1</v>
      </c>
      <c r="B4" s="78"/>
      <c r="C4" s="78"/>
      <c r="D4" s="78"/>
    </row>
    <row r="5" spans="1:4" ht="15.75" thickBot="1" x14ac:dyDescent="0.3">
      <c r="A5" s="5"/>
      <c r="B5" s="5"/>
      <c r="C5" s="5"/>
      <c r="D5" s="5"/>
    </row>
    <row r="6" spans="1:4" s="26" customFormat="1" ht="13.5" thickTop="1" x14ac:dyDescent="0.2">
      <c r="A6" s="23" t="s">
        <v>2</v>
      </c>
      <c r="B6" s="24" t="s">
        <v>3</v>
      </c>
      <c r="C6" s="24" t="s">
        <v>4</v>
      </c>
      <c r="D6" s="25" t="s">
        <v>5</v>
      </c>
    </row>
    <row r="7" spans="1:4" x14ac:dyDescent="0.25">
      <c r="A7" s="6" t="s">
        <v>6</v>
      </c>
      <c r="B7" s="7" t="s">
        <v>7</v>
      </c>
      <c r="C7" s="7" t="s">
        <v>8</v>
      </c>
      <c r="D7" s="8" t="s">
        <v>9</v>
      </c>
    </row>
    <row r="8" spans="1:4" s="40" customFormat="1" ht="45" x14ac:dyDescent="0.25">
      <c r="A8" s="18">
        <v>1</v>
      </c>
      <c r="B8" s="36" t="s">
        <v>34</v>
      </c>
      <c r="C8" s="17" t="s">
        <v>35</v>
      </c>
      <c r="D8" s="16" t="s">
        <v>17</v>
      </c>
    </row>
    <row r="9" spans="1:4" ht="15.75" thickBot="1" x14ac:dyDescent="0.3">
      <c r="A9" s="1"/>
      <c r="B9" s="2"/>
      <c r="C9" s="2"/>
      <c r="D9" s="3"/>
    </row>
    <row r="10" spans="1:4" ht="15.75" thickTop="1" x14ac:dyDescent="0.25"/>
    <row r="11" spans="1:4" ht="15.75" thickBot="1" x14ac:dyDescent="0.3">
      <c r="A11" s="9" t="s">
        <v>10</v>
      </c>
      <c r="B11" s="9"/>
      <c r="C11" s="9"/>
      <c r="D11" s="9"/>
    </row>
    <row r="12" spans="1:4" s="26" customFormat="1" ht="25.5" customHeight="1" thickTop="1" x14ac:dyDescent="0.2">
      <c r="A12" s="23" t="s">
        <v>11</v>
      </c>
      <c r="B12" s="24" t="s">
        <v>12</v>
      </c>
      <c r="C12" s="27" t="s">
        <v>20</v>
      </c>
      <c r="D12" s="25" t="s">
        <v>13</v>
      </c>
    </row>
    <row r="13" spans="1:4" x14ac:dyDescent="0.25">
      <c r="A13" s="10" t="s">
        <v>6</v>
      </c>
      <c r="B13" s="11" t="s">
        <v>7</v>
      </c>
      <c r="C13" s="11" t="s">
        <v>8</v>
      </c>
      <c r="D13" s="12" t="s">
        <v>9</v>
      </c>
    </row>
    <row r="14" spans="1:4" s="4" customFormat="1" ht="23.25" customHeight="1" x14ac:dyDescent="0.25">
      <c r="A14" s="13"/>
      <c r="B14" s="20" t="s">
        <v>85</v>
      </c>
      <c r="C14" s="21">
        <f>SUM(C15:C17)</f>
        <v>279580000</v>
      </c>
      <c r="D14" s="15"/>
    </row>
    <row r="15" spans="1:4" s="55" customFormat="1" ht="12.75" x14ac:dyDescent="0.25">
      <c r="A15" s="41"/>
      <c r="B15" s="54" t="s">
        <v>118</v>
      </c>
      <c r="C15" s="43">
        <v>100000000</v>
      </c>
      <c r="D15" s="44" t="s">
        <v>62</v>
      </c>
    </row>
    <row r="16" spans="1:4" s="55" customFormat="1" ht="18" customHeight="1" x14ac:dyDescent="0.25">
      <c r="A16" s="46"/>
      <c r="B16" s="50" t="s">
        <v>43</v>
      </c>
      <c r="C16" s="48">
        <v>72980000</v>
      </c>
      <c r="D16" s="49" t="s">
        <v>62</v>
      </c>
    </row>
    <row r="17" spans="1:4" s="55" customFormat="1" ht="12.75" x14ac:dyDescent="0.25">
      <c r="A17" s="46"/>
      <c r="B17" s="50" t="s">
        <v>33</v>
      </c>
      <c r="C17" s="48">
        <v>106600000</v>
      </c>
      <c r="D17" s="49" t="s">
        <v>62</v>
      </c>
    </row>
    <row r="18" spans="1:4" s="19" customFormat="1" x14ac:dyDescent="0.25">
      <c r="A18" s="35"/>
      <c r="B18" s="32"/>
      <c r="C18" s="33"/>
      <c r="D18" s="34"/>
    </row>
    <row r="19" spans="1:4" s="4" customFormat="1" x14ac:dyDescent="0.25">
      <c r="A19" s="13"/>
      <c r="B19" s="14" t="s">
        <v>86</v>
      </c>
      <c r="C19" s="22">
        <f>SUM(C20:C25)</f>
        <v>1575786900</v>
      </c>
      <c r="D19" s="15"/>
    </row>
    <row r="20" spans="1:4" s="45" customFormat="1" ht="12.75" x14ac:dyDescent="0.2">
      <c r="A20" s="41"/>
      <c r="B20" s="42" t="s">
        <v>108</v>
      </c>
      <c r="C20" s="43">
        <v>247623000</v>
      </c>
      <c r="D20" s="51" t="s">
        <v>62</v>
      </c>
    </row>
    <row r="21" spans="1:4" s="45" customFormat="1" ht="12.75" x14ac:dyDescent="0.2">
      <c r="A21" s="46"/>
      <c r="B21" s="47" t="s">
        <v>109</v>
      </c>
      <c r="C21" s="48">
        <v>122397900</v>
      </c>
      <c r="D21" s="52" t="s">
        <v>62</v>
      </c>
    </row>
    <row r="22" spans="1:4" s="45" customFormat="1" ht="25.5" x14ac:dyDescent="0.2">
      <c r="A22" s="46"/>
      <c r="B22" s="47" t="s">
        <v>110</v>
      </c>
      <c r="C22" s="48">
        <v>104960000</v>
      </c>
      <c r="D22" s="52" t="s">
        <v>62</v>
      </c>
    </row>
    <row r="23" spans="1:4" s="45" customFormat="1" ht="12.75" x14ac:dyDescent="0.2">
      <c r="A23" s="46"/>
      <c r="B23" s="47" t="s">
        <v>44</v>
      </c>
      <c r="C23" s="48">
        <v>92700000</v>
      </c>
      <c r="D23" s="52" t="s">
        <v>62</v>
      </c>
    </row>
    <row r="24" spans="1:4" s="45" customFormat="1" ht="12.75" x14ac:dyDescent="0.2">
      <c r="A24" s="46"/>
      <c r="B24" s="47" t="s">
        <v>114</v>
      </c>
      <c r="C24" s="48">
        <v>730000000</v>
      </c>
      <c r="D24" s="52" t="s">
        <v>62</v>
      </c>
    </row>
    <row r="25" spans="1:4" s="45" customFormat="1" ht="12.75" x14ac:dyDescent="0.2">
      <c r="A25" s="46"/>
      <c r="B25" s="47" t="s">
        <v>115</v>
      </c>
      <c r="C25" s="48">
        <v>278106000</v>
      </c>
      <c r="D25" s="52" t="s">
        <v>62</v>
      </c>
    </row>
    <row r="26" spans="1:4" s="38" customFormat="1" x14ac:dyDescent="0.25">
      <c r="A26" s="35"/>
      <c r="B26" s="32"/>
      <c r="C26" s="33"/>
      <c r="D26" s="34"/>
    </row>
    <row r="27" spans="1:4" s="39" customFormat="1" x14ac:dyDescent="0.25">
      <c r="A27" s="37"/>
      <c r="B27" s="14" t="s">
        <v>87</v>
      </c>
      <c r="C27" s="22">
        <f>SUM(C28:C29)</f>
        <v>176860000</v>
      </c>
      <c r="D27" s="15"/>
    </row>
    <row r="28" spans="1:4" s="53" customFormat="1" ht="25.5" x14ac:dyDescent="0.2">
      <c r="A28" s="84"/>
      <c r="B28" s="88" t="s">
        <v>122</v>
      </c>
      <c r="C28" s="86">
        <v>118000000</v>
      </c>
      <c r="D28" s="89" t="s">
        <v>62</v>
      </c>
    </row>
    <row r="29" spans="1:4" s="53" customFormat="1" ht="19.5" customHeight="1" x14ac:dyDescent="0.2">
      <c r="A29" s="46"/>
      <c r="B29" s="50" t="s">
        <v>121</v>
      </c>
      <c r="C29" s="48">
        <v>58860000</v>
      </c>
      <c r="D29" s="49" t="s">
        <v>62</v>
      </c>
    </row>
    <row r="30" spans="1:4" s="38" customFormat="1" x14ac:dyDescent="0.25">
      <c r="A30" s="35"/>
      <c r="B30" s="32"/>
      <c r="C30" s="33"/>
      <c r="D30" s="34"/>
    </row>
    <row r="31" spans="1:4" s="4" customFormat="1" ht="15.75" thickBot="1" x14ac:dyDescent="0.3">
      <c r="A31" s="28"/>
      <c r="B31" s="29" t="s">
        <v>22</v>
      </c>
      <c r="C31" s="30">
        <f>C14+C19+C27</f>
        <v>2032226900</v>
      </c>
      <c r="D31" s="31"/>
    </row>
    <row r="32" spans="1:4" ht="15.75" thickTop="1" x14ac:dyDescent="0.25"/>
    <row r="33" spans="1:4" x14ac:dyDescent="0.25">
      <c r="C33" s="79" t="s">
        <v>63</v>
      </c>
      <c r="D33" s="79"/>
    </row>
    <row r="35" spans="1:4" x14ac:dyDescent="0.25">
      <c r="A35" s="76" t="s">
        <v>67</v>
      </c>
      <c r="B35" s="76"/>
      <c r="C35" s="76" t="s">
        <v>129</v>
      </c>
      <c r="D35" s="76"/>
    </row>
    <row r="36" spans="1:4" x14ac:dyDescent="0.25">
      <c r="A36" s="76" t="s">
        <v>68</v>
      </c>
      <c r="B36" s="76"/>
      <c r="C36" s="76" t="s">
        <v>83</v>
      </c>
      <c r="D36" s="76"/>
    </row>
    <row r="37" spans="1:4" x14ac:dyDescent="0.25">
      <c r="A37" s="76" t="s">
        <v>1</v>
      </c>
      <c r="B37" s="76"/>
      <c r="C37" s="76" t="s">
        <v>1</v>
      </c>
      <c r="D37" s="76"/>
    </row>
    <row r="38" spans="1:4" x14ac:dyDescent="0.25">
      <c r="A38" s="4"/>
      <c r="B38" s="4"/>
      <c r="C38" s="4"/>
      <c r="D38" s="4"/>
    </row>
    <row r="39" spans="1:4" x14ac:dyDescent="0.25">
      <c r="A39" s="4"/>
      <c r="B39" s="4"/>
      <c r="C39" s="4"/>
      <c r="D39" s="4"/>
    </row>
    <row r="40" spans="1:4" x14ac:dyDescent="0.25">
      <c r="A40" s="4"/>
      <c r="B40" s="4"/>
      <c r="C40" s="4"/>
      <c r="D40" s="4"/>
    </row>
    <row r="41" spans="1:4" x14ac:dyDescent="0.25">
      <c r="A41" s="77" t="s">
        <v>64</v>
      </c>
      <c r="B41" s="77"/>
      <c r="C41" s="77" t="s">
        <v>162</v>
      </c>
      <c r="D41" s="77"/>
    </row>
    <row r="42" spans="1:4" x14ac:dyDescent="0.25">
      <c r="A42" s="76" t="s">
        <v>65</v>
      </c>
      <c r="B42" s="76"/>
      <c r="C42" s="76" t="s">
        <v>127</v>
      </c>
      <c r="D42" s="76"/>
    </row>
    <row r="43" spans="1:4" x14ac:dyDescent="0.25">
      <c r="A43" s="76" t="s">
        <v>66</v>
      </c>
      <c r="B43" s="76"/>
      <c r="C43" s="76" t="s">
        <v>151</v>
      </c>
      <c r="D43" s="76"/>
    </row>
  </sheetData>
  <mergeCells count="17">
    <mergeCell ref="A35:B35"/>
    <mergeCell ref="C35:D35"/>
    <mergeCell ref="A1:D1"/>
    <mergeCell ref="A2:D2"/>
    <mergeCell ref="A3:D3"/>
    <mergeCell ref="A4:D4"/>
    <mergeCell ref="C33:D33"/>
    <mergeCell ref="A42:B42"/>
    <mergeCell ref="C42:D42"/>
    <mergeCell ref="A43:B43"/>
    <mergeCell ref="C43:D43"/>
    <mergeCell ref="A36:B36"/>
    <mergeCell ref="C36:D36"/>
    <mergeCell ref="A37:B37"/>
    <mergeCell ref="C37:D37"/>
    <mergeCell ref="A41:B41"/>
    <mergeCell ref="C41:D41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8" orientation="landscape" horizontalDpi="0" verticalDpi="0" r:id="rId1"/>
  <rowBreaks count="1" manualBreakCount="1">
    <brk id="28" max="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4" zoomScaleNormal="100" zoomScaleSheetLayoutView="100" workbookViewId="0">
      <selection activeCell="B22" sqref="B22"/>
    </sheetView>
  </sheetViews>
  <sheetFormatPr defaultRowHeight="15" x14ac:dyDescent="0.25"/>
  <cols>
    <col min="1" max="1" width="4.28515625" customWidth="1"/>
    <col min="2" max="2" width="83.42578125" customWidth="1"/>
    <col min="3" max="3" width="42" customWidth="1"/>
    <col min="4" max="4" width="26.140625" customWidth="1"/>
  </cols>
  <sheetData>
    <row r="1" spans="1:4" x14ac:dyDescent="0.25">
      <c r="A1" s="78" t="s">
        <v>72</v>
      </c>
      <c r="B1" s="78"/>
      <c r="C1" s="78"/>
      <c r="D1" s="78"/>
    </row>
    <row r="2" spans="1:4" x14ac:dyDescent="0.25">
      <c r="A2" s="78" t="s">
        <v>128</v>
      </c>
      <c r="B2" s="78"/>
      <c r="C2" s="78"/>
      <c r="D2" s="78"/>
    </row>
    <row r="3" spans="1:4" x14ac:dyDescent="0.25">
      <c r="A3" s="78" t="s">
        <v>83</v>
      </c>
      <c r="B3" s="78"/>
      <c r="C3" s="78"/>
      <c r="D3" s="78"/>
    </row>
    <row r="4" spans="1:4" x14ac:dyDescent="0.25">
      <c r="A4" s="78" t="s">
        <v>1</v>
      </c>
      <c r="B4" s="78"/>
      <c r="C4" s="78"/>
      <c r="D4" s="78"/>
    </row>
    <row r="5" spans="1:4" ht="15.75" thickBot="1" x14ac:dyDescent="0.3">
      <c r="A5" s="5"/>
      <c r="B5" s="5"/>
      <c r="C5" s="5"/>
      <c r="D5" s="5"/>
    </row>
    <row r="6" spans="1:4" s="26" customFormat="1" ht="13.5" thickTop="1" x14ac:dyDescent="0.2">
      <c r="A6" s="23" t="s">
        <v>2</v>
      </c>
      <c r="B6" s="24" t="s">
        <v>3</v>
      </c>
      <c r="C6" s="24" t="s">
        <v>4</v>
      </c>
      <c r="D6" s="25" t="s">
        <v>5</v>
      </c>
    </row>
    <row r="7" spans="1:4" x14ac:dyDescent="0.25">
      <c r="A7" s="6" t="s">
        <v>6</v>
      </c>
      <c r="B7" s="7" t="s">
        <v>7</v>
      </c>
      <c r="C7" s="7" t="s">
        <v>8</v>
      </c>
      <c r="D7" s="8" t="s">
        <v>9</v>
      </c>
    </row>
    <row r="8" spans="1:4" s="40" customFormat="1" ht="30" x14ac:dyDescent="0.25">
      <c r="A8" s="18">
        <v>1</v>
      </c>
      <c r="B8" s="36" t="s">
        <v>34</v>
      </c>
      <c r="C8" s="17" t="s">
        <v>35</v>
      </c>
      <c r="D8" s="16" t="s">
        <v>17</v>
      </c>
    </row>
    <row r="9" spans="1:4" ht="15.75" thickBot="1" x14ac:dyDescent="0.3">
      <c r="A9" s="1"/>
      <c r="B9" s="2"/>
      <c r="C9" s="2"/>
      <c r="D9" s="3"/>
    </row>
    <row r="10" spans="1:4" ht="15.75" thickTop="1" x14ac:dyDescent="0.25"/>
    <row r="11" spans="1:4" ht="15.75" thickBot="1" x14ac:dyDescent="0.3">
      <c r="A11" s="9" t="s">
        <v>10</v>
      </c>
      <c r="B11" s="9"/>
      <c r="C11" s="9"/>
      <c r="D11" s="9"/>
    </row>
    <row r="12" spans="1:4" s="26" customFormat="1" ht="25.5" customHeight="1" thickTop="1" x14ac:dyDescent="0.2">
      <c r="A12" s="23" t="s">
        <v>11</v>
      </c>
      <c r="B12" s="24" t="s">
        <v>12</v>
      </c>
      <c r="C12" s="27" t="s">
        <v>20</v>
      </c>
      <c r="D12" s="25" t="s">
        <v>13</v>
      </c>
    </row>
    <row r="13" spans="1:4" x14ac:dyDescent="0.25">
      <c r="A13" s="10" t="s">
        <v>6</v>
      </c>
      <c r="B13" s="11" t="s">
        <v>7</v>
      </c>
      <c r="C13" s="11" t="s">
        <v>8</v>
      </c>
      <c r="D13" s="12" t="s">
        <v>9</v>
      </c>
    </row>
    <row r="14" spans="1:4" s="4" customFormat="1" ht="23.25" customHeight="1" x14ac:dyDescent="0.25">
      <c r="A14" s="13"/>
      <c r="B14" s="20" t="s">
        <v>85</v>
      </c>
      <c r="C14" s="21">
        <f>SUM(C15:C16)</f>
        <v>179580000</v>
      </c>
      <c r="D14" s="15"/>
    </row>
    <row r="15" spans="1:4" s="55" customFormat="1" ht="18" customHeight="1" x14ac:dyDescent="0.25">
      <c r="A15" s="46"/>
      <c r="B15" s="50" t="s">
        <v>43</v>
      </c>
      <c r="C15" s="48">
        <v>72980000</v>
      </c>
      <c r="D15" s="49" t="s">
        <v>62</v>
      </c>
    </row>
    <row r="16" spans="1:4" s="55" customFormat="1" ht="12.75" x14ac:dyDescent="0.25">
      <c r="A16" s="46"/>
      <c r="B16" s="50" t="s">
        <v>33</v>
      </c>
      <c r="C16" s="48">
        <v>106600000</v>
      </c>
      <c r="D16" s="49" t="s">
        <v>62</v>
      </c>
    </row>
    <row r="17" spans="1:4" s="19" customFormat="1" x14ac:dyDescent="0.25">
      <c r="A17" s="35"/>
      <c r="B17" s="32"/>
      <c r="C17" s="33"/>
      <c r="D17" s="34"/>
    </row>
    <row r="18" spans="1:4" s="38" customFormat="1" x14ac:dyDescent="0.25">
      <c r="A18" s="35"/>
      <c r="B18" s="32"/>
      <c r="C18" s="33"/>
      <c r="D18" s="34"/>
    </row>
    <row r="19" spans="1:4" s="4" customFormat="1" ht="15.75" thickBot="1" x14ac:dyDescent="0.3">
      <c r="A19" s="28"/>
      <c r="B19" s="29" t="s">
        <v>22</v>
      </c>
      <c r="C19" s="30">
        <f>C14</f>
        <v>179580000</v>
      </c>
      <c r="D19" s="31"/>
    </row>
    <row r="20" spans="1:4" ht="15.75" thickTop="1" x14ac:dyDescent="0.25"/>
    <row r="21" spans="1:4" x14ac:dyDescent="0.25">
      <c r="C21" s="79" t="s">
        <v>63</v>
      </c>
      <c r="D21" s="79"/>
    </row>
    <row r="23" spans="1:4" x14ac:dyDescent="0.25">
      <c r="A23" s="76" t="s">
        <v>129</v>
      </c>
      <c r="B23" s="76"/>
      <c r="C23" s="76" t="s">
        <v>152</v>
      </c>
      <c r="D23" s="76"/>
    </row>
    <row r="24" spans="1:4" x14ac:dyDescent="0.25">
      <c r="A24" s="76" t="s">
        <v>83</v>
      </c>
      <c r="B24" s="76"/>
      <c r="C24" s="76" t="s">
        <v>83</v>
      </c>
      <c r="D24" s="76"/>
    </row>
    <row r="25" spans="1:4" x14ac:dyDescent="0.25">
      <c r="A25" s="76" t="s">
        <v>1</v>
      </c>
      <c r="B25" s="76"/>
      <c r="C25" s="76" t="s">
        <v>1</v>
      </c>
      <c r="D25" s="76"/>
    </row>
    <row r="26" spans="1:4" x14ac:dyDescent="0.25">
      <c r="A26" s="4"/>
      <c r="B26" s="4"/>
      <c r="C26" s="4"/>
      <c r="D26" s="4"/>
    </row>
    <row r="27" spans="1:4" x14ac:dyDescent="0.25">
      <c r="A27" s="4"/>
      <c r="B27" s="4"/>
      <c r="C27" s="4"/>
      <c r="D27" s="4"/>
    </row>
    <row r="28" spans="1:4" x14ac:dyDescent="0.25">
      <c r="A28" s="4"/>
      <c r="B28" s="4"/>
      <c r="C28" s="4"/>
      <c r="D28" s="4"/>
    </row>
    <row r="29" spans="1:4" x14ac:dyDescent="0.25">
      <c r="A29" s="77" t="s">
        <v>162</v>
      </c>
      <c r="B29" s="77"/>
      <c r="C29" s="77" t="s">
        <v>153</v>
      </c>
      <c r="D29" s="77"/>
    </row>
    <row r="30" spans="1:4" x14ac:dyDescent="0.25">
      <c r="A30" s="76" t="s">
        <v>127</v>
      </c>
      <c r="B30" s="76"/>
      <c r="C30" s="76" t="s">
        <v>78</v>
      </c>
      <c r="D30" s="76"/>
    </row>
    <row r="31" spans="1:4" x14ac:dyDescent="0.25">
      <c r="A31" s="76" t="s">
        <v>151</v>
      </c>
      <c r="B31" s="76"/>
      <c r="C31" s="76" t="s">
        <v>154</v>
      </c>
      <c r="D31" s="76"/>
    </row>
  </sheetData>
  <mergeCells count="17">
    <mergeCell ref="A30:B30"/>
    <mergeCell ref="C30:D30"/>
    <mergeCell ref="A31:B31"/>
    <mergeCell ref="C31:D31"/>
    <mergeCell ref="A24:B24"/>
    <mergeCell ref="C24:D24"/>
    <mergeCell ref="A25:B25"/>
    <mergeCell ref="C25:D25"/>
    <mergeCell ref="A29:B29"/>
    <mergeCell ref="C29:D29"/>
    <mergeCell ref="A1:D1"/>
    <mergeCell ref="A2:D2"/>
    <mergeCell ref="A3:D3"/>
    <mergeCell ref="A4:D4"/>
    <mergeCell ref="C21:D21"/>
    <mergeCell ref="A23:B23"/>
    <mergeCell ref="C23:D23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8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view="pageBreakPreview" topLeftCell="A11" zoomScaleNormal="100" zoomScaleSheetLayoutView="100" workbookViewId="0">
      <selection activeCell="A34" sqref="A34:B34"/>
    </sheetView>
  </sheetViews>
  <sheetFormatPr defaultRowHeight="15" x14ac:dyDescent="0.25"/>
  <cols>
    <col min="1" max="1" width="4.28515625" customWidth="1"/>
    <col min="2" max="2" width="83.42578125" customWidth="1"/>
    <col min="3" max="3" width="42" customWidth="1"/>
    <col min="4" max="4" width="26.140625" customWidth="1"/>
  </cols>
  <sheetData>
    <row r="1" spans="1:4" x14ac:dyDescent="0.25">
      <c r="A1" s="78" t="s">
        <v>72</v>
      </c>
      <c r="B1" s="78"/>
      <c r="C1" s="78"/>
      <c r="D1" s="78"/>
    </row>
    <row r="2" spans="1:4" x14ac:dyDescent="0.25">
      <c r="A2" s="78" t="s">
        <v>128</v>
      </c>
      <c r="B2" s="78"/>
      <c r="C2" s="78"/>
      <c r="D2" s="78"/>
    </row>
    <row r="3" spans="1:4" x14ac:dyDescent="0.25">
      <c r="A3" s="78" t="s">
        <v>83</v>
      </c>
      <c r="B3" s="78"/>
      <c r="C3" s="78"/>
      <c r="D3" s="78"/>
    </row>
    <row r="4" spans="1:4" x14ac:dyDescent="0.25">
      <c r="A4" s="78" t="s">
        <v>1</v>
      </c>
      <c r="B4" s="78"/>
      <c r="C4" s="78"/>
      <c r="D4" s="78"/>
    </row>
    <row r="5" spans="1:4" ht="15.75" thickBot="1" x14ac:dyDescent="0.3">
      <c r="A5" s="5"/>
      <c r="B5" s="5"/>
      <c r="C5" s="5"/>
      <c r="D5" s="5"/>
    </row>
    <row r="6" spans="1:4" s="26" customFormat="1" ht="13.5" thickTop="1" x14ac:dyDescent="0.2">
      <c r="A6" s="23" t="s">
        <v>2</v>
      </c>
      <c r="B6" s="24" t="s">
        <v>3</v>
      </c>
      <c r="C6" s="24" t="s">
        <v>4</v>
      </c>
      <c r="D6" s="25" t="s">
        <v>5</v>
      </c>
    </row>
    <row r="7" spans="1:4" x14ac:dyDescent="0.25">
      <c r="A7" s="6" t="s">
        <v>6</v>
      </c>
      <c r="B7" s="7" t="s">
        <v>7</v>
      </c>
      <c r="C7" s="7" t="s">
        <v>8</v>
      </c>
      <c r="D7" s="8" t="s">
        <v>9</v>
      </c>
    </row>
    <row r="8" spans="1:4" s="40" customFormat="1" ht="30" x14ac:dyDescent="0.25">
      <c r="A8" s="18">
        <v>1</v>
      </c>
      <c r="B8" s="36" t="s">
        <v>34</v>
      </c>
      <c r="C8" s="17" t="s">
        <v>35</v>
      </c>
      <c r="D8" s="16" t="s">
        <v>17</v>
      </c>
    </row>
    <row r="9" spans="1:4" ht="15.75" thickBot="1" x14ac:dyDescent="0.3">
      <c r="A9" s="1"/>
      <c r="B9" s="2"/>
      <c r="C9" s="2"/>
      <c r="D9" s="3"/>
    </row>
    <row r="10" spans="1:4" ht="15.75" thickTop="1" x14ac:dyDescent="0.25"/>
    <row r="11" spans="1:4" ht="15.75" thickBot="1" x14ac:dyDescent="0.3">
      <c r="A11" s="9" t="s">
        <v>10</v>
      </c>
      <c r="B11" s="9"/>
      <c r="C11" s="9"/>
      <c r="D11" s="9"/>
    </row>
    <row r="12" spans="1:4" s="26" customFormat="1" ht="25.5" customHeight="1" thickTop="1" x14ac:dyDescent="0.2">
      <c r="A12" s="23" t="s">
        <v>11</v>
      </c>
      <c r="B12" s="24" t="s">
        <v>12</v>
      </c>
      <c r="C12" s="27" t="s">
        <v>20</v>
      </c>
      <c r="D12" s="25" t="s">
        <v>13</v>
      </c>
    </row>
    <row r="13" spans="1:4" x14ac:dyDescent="0.25">
      <c r="A13" s="10" t="s">
        <v>6</v>
      </c>
      <c r="B13" s="11" t="s">
        <v>7</v>
      </c>
      <c r="C13" s="11" t="s">
        <v>8</v>
      </c>
      <c r="D13" s="12" t="s">
        <v>9</v>
      </c>
    </row>
    <row r="14" spans="1:4" s="4" customFormat="1" ht="23.25" customHeight="1" x14ac:dyDescent="0.25">
      <c r="A14" s="13"/>
      <c r="B14" s="20" t="s">
        <v>85</v>
      </c>
      <c r="C14" s="21">
        <f>SUM(C15:C15)</f>
        <v>100000000</v>
      </c>
      <c r="D14" s="15"/>
    </row>
    <row r="15" spans="1:4" s="55" customFormat="1" ht="12.75" x14ac:dyDescent="0.25">
      <c r="A15" s="41"/>
      <c r="B15" s="54" t="s">
        <v>118</v>
      </c>
      <c r="C15" s="43">
        <v>100000000</v>
      </c>
      <c r="D15" s="44" t="s">
        <v>62</v>
      </c>
    </row>
    <row r="16" spans="1:4" s="19" customFormat="1" x14ac:dyDescent="0.25">
      <c r="A16" s="35"/>
      <c r="B16" s="32"/>
      <c r="C16" s="33"/>
      <c r="D16" s="34"/>
    </row>
    <row r="17" spans="1:4" s="4" customFormat="1" x14ac:dyDescent="0.25">
      <c r="A17" s="13"/>
      <c r="B17" s="14" t="s">
        <v>86</v>
      </c>
      <c r="C17" s="22">
        <f>SUM(C18:C18)</f>
        <v>92700000</v>
      </c>
      <c r="D17" s="15"/>
    </row>
    <row r="18" spans="1:4" s="45" customFormat="1" ht="12.75" x14ac:dyDescent="0.2">
      <c r="A18" s="46"/>
      <c r="B18" s="47" t="s">
        <v>44</v>
      </c>
      <c r="C18" s="48">
        <v>92700000</v>
      </c>
      <c r="D18" s="52" t="s">
        <v>62</v>
      </c>
    </row>
    <row r="19" spans="1:4" s="38" customFormat="1" x14ac:dyDescent="0.25">
      <c r="A19" s="35"/>
      <c r="B19" s="32"/>
      <c r="C19" s="33"/>
      <c r="D19" s="34"/>
    </row>
    <row r="20" spans="1:4" s="39" customFormat="1" x14ac:dyDescent="0.25">
      <c r="A20" s="37"/>
      <c r="B20" s="14" t="s">
        <v>87</v>
      </c>
      <c r="C20" s="22">
        <f>SUM(C21:C22)</f>
        <v>176860000</v>
      </c>
      <c r="D20" s="15"/>
    </row>
    <row r="21" spans="1:4" s="53" customFormat="1" ht="25.5" x14ac:dyDescent="0.2">
      <c r="A21" s="46"/>
      <c r="B21" s="50" t="s">
        <v>122</v>
      </c>
      <c r="C21" s="48">
        <v>118000000</v>
      </c>
      <c r="D21" s="49" t="s">
        <v>62</v>
      </c>
    </row>
    <row r="22" spans="1:4" s="53" customFormat="1" ht="19.5" customHeight="1" x14ac:dyDescent="0.2">
      <c r="A22" s="46"/>
      <c r="B22" s="50" t="s">
        <v>121</v>
      </c>
      <c r="C22" s="48">
        <v>58860000</v>
      </c>
      <c r="D22" s="49" t="s">
        <v>62</v>
      </c>
    </row>
    <row r="23" spans="1:4" s="38" customFormat="1" x14ac:dyDescent="0.25">
      <c r="A23" s="35"/>
      <c r="B23" s="32"/>
      <c r="C23" s="33"/>
      <c r="D23" s="34"/>
    </row>
    <row r="24" spans="1:4" s="4" customFormat="1" ht="15.75" thickBot="1" x14ac:dyDescent="0.3">
      <c r="A24" s="28"/>
      <c r="B24" s="29" t="s">
        <v>22</v>
      </c>
      <c r="C24" s="30">
        <f>C14+C17+C20</f>
        <v>369560000</v>
      </c>
      <c r="D24" s="31"/>
    </row>
    <row r="25" spans="1:4" ht="15.75" thickTop="1" x14ac:dyDescent="0.25"/>
    <row r="26" spans="1:4" x14ac:dyDescent="0.25">
      <c r="C26" s="79" t="s">
        <v>63</v>
      </c>
      <c r="D26" s="79"/>
    </row>
    <row r="28" spans="1:4" x14ac:dyDescent="0.25">
      <c r="A28" s="76" t="s">
        <v>129</v>
      </c>
      <c r="B28" s="76"/>
      <c r="C28" s="76" t="s">
        <v>155</v>
      </c>
      <c r="D28" s="76"/>
    </row>
    <row r="29" spans="1:4" x14ac:dyDescent="0.25">
      <c r="A29" s="76" t="s">
        <v>83</v>
      </c>
      <c r="B29" s="76"/>
      <c r="C29" s="76" t="s">
        <v>83</v>
      </c>
      <c r="D29" s="76"/>
    </row>
    <row r="30" spans="1:4" x14ac:dyDescent="0.25">
      <c r="A30" s="76" t="s">
        <v>1</v>
      </c>
      <c r="B30" s="76"/>
      <c r="C30" s="76" t="s">
        <v>1</v>
      </c>
      <c r="D30" s="76"/>
    </row>
    <row r="31" spans="1:4" x14ac:dyDescent="0.25">
      <c r="A31" s="4"/>
      <c r="B31" s="4"/>
      <c r="C31" s="4"/>
      <c r="D31" s="4"/>
    </row>
    <row r="32" spans="1:4" x14ac:dyDescent="0.25">
      <c r="A32" s="4"/>
      <c r="B32" s="4"/>
      <c r="C32" s="4"/>
      <c r="D32" s="4"/>
    </row>
    <row r="33" spans="1:4" x14ac:dyDescent="0.25">
      <c r="A33" s="4"/>
      <c r="B33" s="4"/>
      <c r="C33" s="4"/>
      <c r="D33" s="4"/>
    </row>
    <row r="34" spans="1:4" x14ac:dyDescent="0.25">
      <c r="A34" s="77" t="s">
        <v>162</v>
      </c>
      <c r="B34" s="77"/>
      <c r="C34" s="77" t="s">
        <v>156</v>
      </c>
      <c r="D34" s="77"/>
    </row>
    <row r="35" spans="1:4" x14ac:dyDescent="0.25">
      <c r="A35" s="76" t="s">
        <v>127</v>
      </c>
      <c r="B35" s="76"/>
      <c r="C35" s="76" t="s">
        <v>78</v>
      </c>
      <c r="D35" s="76"/>
    </row>
    <row r="36" spans="1:4" x14ac:dyDescent="0.25">
      <c r="A36" s="76" t="s">
        <v>151</v>
      </c>
      <c r="B36" s="76"/>
      <c r="C36" s="76" t="s">
        <v>157</v>
      </c>
      <c r="D36" s="76"/>
    </row>
  </sheetData>
  <mergeCells count="17">
    <mergeCell ref="A35:B35"/>
    <mergeCell ref="C35:D35"/>
    <mergeCell ref="A36:B36"/>
    <mergeCell ref="C36:D36"/>
    <mergeCell ref="A29:B29"/>
    <mergeCell ref="C29:D29"/>
    <mergeCell ref="A30:B30"/>
    <mergeCell ref="C30:D30"/>
    <mergeCell ref="A34:B34"/>
    <mergeCell ref="C34:D34"/>
    <mergeCell ref="A1:D1"/>
    <mergeCell ref="A2:D2"/>
    <mergeCell ref="A3:D3"/>
    <mergeCell ref="A4:D4"/>
    <mergeCell ref="C26:D26"/>
    <mergeCell ref="A28:B28"/>
    <mergeCell ref="C28:D28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2" orientation="landscape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view="pageBreakPreview" topLeftCell="A7" zoomScaleNormal="100" zoomScaleSheetLayoutView="100" workbookViewId="0">
      <selection activeCell="G27" sqref="G27"/>
    </sheetView>
  </sheetViews>
  <sheetFormatPr defaultRowHeight="15" x14ac:dyDescent="0.25"/>
  <cols>
    <col min="1" max="1" width="4.28515625" customWidth="1"/>
    <col min="2" max="2" width="83.42578125" customWidth="1"/>
    <col min="3" max="3" width="42" customWidth="1"/>
    <col min="4" max="4" width="26.140625" customWidth="1"/>
  </cols>
  <sheetData>
    <row r="1" spans="1:4" x14ac:dyDescent="0.25">
      <c r="A1" s="78" t="s">
        <v>72</v>
      </c>
      <c r="B1" s="78"/>
      <c r="C1" s="78"/>
      <c r="D1" s="78"/>
    </row>
    <row r="2" spans="1:4" x14ac:dyDescent="0.25">
      <c r="A2" s="78" t="s">
        <v>128</v>
      </c>
      <c r="B2" s="78"/>
      <c r="C2" s="78"/>
      <c r="D2" s="78"/>
    </row>
    <row r="3" spans="1:4" x14ac:dyDescent="0.25">
      <c r="A3" s="78" t="s">
        <v>83</v>
      </c>
      <c r="B3" s="78"/>
      <c r="C3" s="78"/>
      <c r="D3" s="78"/>
    </row>
    <row r="4" spans="1:4" x14ac:dyDescent="0.25">
      <c r="A4" s="78" t="s">
        <v>1</v>
      </c>
      <c r="B4" s="78"/>
      <c r="C4" s="78"/>
      <c r="D4" s="78"/>
    </row>
    <row r="5" spans="1:4" ht="15.75" thickBot="1" x14ac:dyDescent="0.3">
      <c r="A5" s="5"/>
      <c r="B5" s="5"/>
      <c r="C5" s="5"/>
      <c r="D5" s="5"/>
    </row>
    <row r="6" spans="1:4" s="26" customFormat="1" ht="13.5" thickTop="1" x14ac:dyDescent="0.2">
      <c r="A6" s="23" t="s">
        <v>2</v>
      </c>
      <c r="B6" s="24" t="s">
        <v>3</v>
      </c>
      <c r="C6" s="24" t="s">
        <v>4</v>
      </c>
      <c r="D6" s="25" t="s">
        <v>5</v>
      </c>
    </row>
    <row r="7" spans="1:4" x14ac:dyDescent="0.25">
      <c r="A7" s="6" t="s">
        <v>6</v>
      </c>
      <c r="B7" s="7" t="s">
        <v>7</v>
      </c>
      <c r="C7" s="7" t="s">
        <v>8</v>
      </c>
      <c r="D7" s="8" t="s">
        <v>9</v>
      </c>
    </row>
    <row r="8" spans="1:4" s="40" customFormat="1" ht="30" x14ac:dyDescent="0.25">
      <c r="A8" s="18">
        <v>1</v>
      </c>
      <c r="B8" s="36" t="s">
        <v>34</v>
      </c>
      <c r="C8" s="17" t="s">
        <v>35</v>
      </c>
      <c r="D8" s="16" t="s">
        <v>17</v>
      </c>
    </row>
    <row r="9" spans="1:4" ht="15.75" thickBot="1" x14ac:dyDescent="0.3">
      <c r="A9" s="1"/>
      <c r="B9" s="2"/>
      <c r="C9" s="2"/>
      <c r="D9" s="3"/>
    </row>
    <row r="10" spans="1:4" ht="15.75" thickTop="1" x14ac:dyDescent="0.25"/>
    <row r="11" spans="1:4" ht="15.75" thickBot="1" x14ac:dyDescent="0.3">
      <c r="A11" s="9" t="s">
        <v>10</v>
      </c>
      <c r="B11" s="9"/>
      <c r="C11" s="9"/>
      <c r="D11" s="9"/>
    </row>
    <row r="12" spans="1:4" s="26" customFormat="1" ht="25.5" customHeight="1" thickTop="1" x14ac:dyDescent="0.2">
      <c r="A12" s="23" t="s">
        <v>11</v>
      </c>
      <c r="B12" s="24" t="s">
        <v>12</v>
      </c>
      <c r="C12" s="27" t="s">
        <v>20</v>
      </c>
      <c r="D12" s="25" t="s">
        <v>13</v>
      </c>
    </row>
    <row r="13" spans="1:4" x14ac:dyDescent="0.25">
      <c r="A13" s="10" t="s">
        <v>6</v>
      </c>
      <c r="B13" s="11" t="s">
        <v>7</v>
      </c>
      <c r="C13" s="11" t="s">
        <v>8</v>
      </c>
      <c r="D13" s="12" t="s">
        <v>9</v>
      </c>
    </row>
    <row r="14" spans="1:4" s="4" customFormat="1" x14ac:dyDescent="0.25">
      <c r="A14" s="13"/>
      <c r="B14" s="14" t="s">
        <v>86</v>
      </c>
      <c r="C14" s="22">
        <f>SUM(C15:C19)</f>
        <v>1483086900</v>
      </c>
      <c r="D14" s="15"/>
    </row>
    <row r="15" spans="1:4" s="45" customFormat="1" ht="12.75" x14ac:dyDescent="0.2">
      <c r="A15" s="41"/>
      <c r="B15" s="42" t="s">
        <v>108</v>
      </c>
      <c r="C15" s="43">
        <v>247623000</v>
      </c>
      <c r="D15" s="51" t="s">
        <v>62</v>
      </c>
    </row>
    <row r="16" spans="1:4" s="45" customFormat="1" ht="12.75" x14ac:dyDescent="0.2">
      <c r="A16" s="46"/>
      <c r="B16" s="47" t="s">
        <v>109</v>
      </c>
      <c r="C16" s="48">
        <v>122397900</v>
      </c>
      <c r="D16" s="52" t="s">
        <v>62</v>
      </c>
    </row>
    <row r="17" spans="1:4" s="45" customFormat="1" ht="25.5" x14ac:dyDescent="0.2">
      <c r="A17" s="46"/>
      <c r="B17" s="47" t="s">
        <v>110</v>
      </c>
      <c r="C17" s="48">
        <v>104960000</v>
      </c>
      <c r="D17" s="52" t="s">
        <v>62</v>
      </c>
    </row>
    <row r="18" spans="1:4" s="45" customFormat="1" ht="12.75" x14ac:dyDescent="0.2">
      <c r="A18" s="46"/>
      <c r="B18" s="47" t="s">
        <v>114</v>
      </c>
      <c r="C18" s="48">
        <v>730000000</v>
      </c>
      <c r="D18" s="52" t="s">
        <v>62</v>
      </c>
    </row>
    <row r="19" spans="1:4" s="45" customFormat="1" ht="12.75" x14ac:dyDescent="0.2">
      <c r="A19" s="46"/>
      <c r="B19" s="47" t="s">
        <v>115</v>
      </c>
      <c r="C19" s="48">
        <v>278106000</v>
      </c>
      <c r="D19" s="52" t="s">
        <v>62</v>
      </c>
    </row>
    <row r="20" spans="1:4" s="38" customFormat="1" x14ac:dyDescent="0.25">
      <c r="A20" s="35"/>
      <c r="B20" s="32"/>
      <c r="C20" s="33"/>
      <c r="D20" s="34"/>
    </row>
    <row r="21" spans="1:4" s="38" customFormat="1" x14ac:dyDescent="0.25">
      <c r="A21" s="35"/>
      <c r="B21" s="32"/>
      <c r="C21" s="33"/>
      <c r="D21" s="34"/>
    </row>
    <row r="22" spans="1:4" s="4" customFormat="1" ht="15.75" thickBot="1" x14ac:dyDescent="0.3">
      <c r="A22" s="28"/>
      <c r="B22" s="29" t="s">
        <v>22</v>
      </c>
      <c r="C22" s="30">
        <f>C14</f>
        <v>1483086900</v>
      </c>
      <c r="D22" s="31"/>
    </row>
    <row r="23" spans="1:4" ht="15.75" thickTop="1" x14ac:dyDescent="0.25"/>
    <row r="24" spans="1:4" x14ac:dyDescent="0.25">
      <c r="C24" s="79" t="s">
        <v>63</v>
      </c>
      <c r="D24" s="79"/>
    </row>
    <row r="26" spans="1:4" x14ac:dyDescent="0.25">
      <c r="A26" s="76" t="s">
        <v>129</v>
      </c>
      <c r="B26" s="76"/>
      <c r="C26" s="76" t="s">
        <v>158</v>
      </c>
      <c r="D26" s="76"/>
    </row>
    <row r="27" spans="1:4" x14ac:dyDescent="0.25">
      <c r="A27" s="76" t="s">
        <v>83</v>
      </c>
      <c r="B27" s="76"/>
      <c r="C27" s="76" t="s">
        <v>83</v>
      </c>
      <c r="D27" s="76"/>
    </row>
    <row r="28" spans="1:4" x14ac:dyDescent="0.25">
      <c r="A28" s="76" t="s">
        <v>1</v>
      </c>
      <c r="B28" s="76"/>
      <c r="C28" s="76" t="s">
        <v>1</v>
      </c>
      <c r="D28" s="76"/>
    </row>
    <row r="29" spans="1:4" x14ac:dyDescent="0.25">
      <c r="A29" s="4"/>
      <c r="B29" s="4"/>
      <c r="C29" s="4"/>
      <c r="D29" s="4"/>
    </row>
    <row r="30" spans="1:4" x14ac:dyDescent="0.25">
      <c r="A30" s="4"/>
      <c r="B30" s="4"/>
      <c r="C30" s="4"/>
      <c r="D30" s="4"/>
    </row>
    <row r="31" spans="1:4" x14ac:dyDescent="0.25">
      <c r="A31" s="4"/>
      <c r="B31" s="4"/>
      <c r="C31" s="4"/>
      <c r="D31" s="4"/>
    </row>
    <row r="32" spans="1:4" x14ac:dyDescent="0.25">
      <c r="A32" s="77" t="s">
        <v>162</v>
      </c>
      <c r="B32" s="77"/>
      <c r="C32" s="77" t="s">
        <v>159</v>
      </c>
      <c r="D32" s="77"/>
    </row>
    <row r="33" spans="1:4" x14ac:dyDescent="0.25">
      <c r="A33" s="76" t="s">
        <v>127</v>
      </c>
      <c r="B33" s="76"/>
      <c r="C33" s="76" t="s">
        <v>160</v>
      </c>
      <c r="D33" s="76"/>
    </row>
    <row r="34" spans="1:4" x14ac:dyDescent="0.25">
      <c r="A34" s="76" t="s">
        <v>151</v>
      </c>
      <c r="B34" s="76"/>
      <c r="C34" s="76" t="s">
        <v>161</v>
      </c>
      <c r="D34" s="76"/>
    </row>
  </sheetData>
  <mergeCells count="17">
    <mergeCell ref="A33:B33"/>
    <mergeCell ref="C33:D33"/>
    <mergeCell ref="A34:B34"/>
    <mergeCell ref="C34:D34"/>
    <mergeCell ref="A27:B27"/>
    <mergeCell ref="C27:D27"/>
    <mergeCell ref="A28:B28"/>
    <mergeCell ref="C28:D28"/>
    <mergeCell ref="A32:B32"/>
    <mergeCell ref="C32:D32"/>
    <mergeCell ref="A1:D1"/>
    <mergeCell ref="A2:D2"/>
    <mergeCell ref="A3:D3"/>
    <mergeCell ref="A4:D4"/>
    <mergeCell ref="C24:D24"/>
    <mergeCell ref="A26:B26"/>
    <mergeCell ref="C26:D26"/>
  </mergeCells>
  <printOptions horizontalCentered="1"/>
  <pageMargins left="0.27559055118110237" right="0.11811023622047245" top="0.35433070866141736" bottom="0.19685039370078741" header="0.23622047244094491" footer="0.15748031496062992"/>
  <pageSetup paperSize="768" scale="98" orientation="landscape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rintOptions horizontalCentered="1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rintOptions horizontalCentered="1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rintOptions horizontalCentered="1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22" sqref="S22"/>
    </sheetView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30</vt:i4>
      </vt:variant>
    </vt:vector>
  </HeadingPairs>
  <TitlesOfParts>
    <vt:vector size="50" baseType="lpstr">
      <vt:lpstr>SEKRETARIAT</vt:lpstr>
      <vt:lpstr>SEKRETARIAT (ESS IV UMUM)</vt:lpstr>
      <vt:lpstr>SEKRETARIAT (ESS IV PERENC)</vt:lpstr>
      <vt:lpstr>BID PENGEMBANGAN </vt:lpstr>
      <vt:lpstr>SUBBID KELEMBAGAAN  (ESS IV)</vt:lpstr>
      <vt:lpstr>SUBBID KOMP DASAR (ESS IV )</vt:lpstr>
      <vt:lpstr>SUBBID KOMP TEKNIS  (ESS IV)</vt:lpstr>
      <vt:lpstr>BID MUTASI DAN KEPANGKAT </vt:lpstr>
      <vt:lpstr>SUBBID MUTASI PROMOSI (ESS IV)</vt:lpstr>
      <vt:lpstr>SUBID MUTASI DAN KEPANGKAT  (3)</vt:lpstr>
      <vt:lpstr>SUBID MUTASI DAN KEPANGKAT  (4)</vt:lpstr>
      <vt:lpstr>BID PENILAI KINERJA,INF,KES </vt:lpstr>
      <vt:lpstr>SUBID DATA INFORMASI KEPEGAWAI </vt:lpstr>
      <vt:lpstr>SUBID PENILAIAN KINERJA DSIPLN </vt:lpstr>
      <vt:lpstr>SUBID KESEJAHTERAAN ASN</vt:lpstr>
      <vt:lpstr>Sheet6</vt:lpstr>
      <vt:lpstr>Sheet5</vt:lpstr>
      <vt:lpstr>Sheet4</vt:lpstr>
      <vt:lpstr>Sheet2</vt:lpstr>
      <vt:lpstr>Sheet3</vt:lpstr>
      <vt:lpstr>'BID MUTASI DAN KEPANGKAT '!Print_Area</vt:lpstr>
      <vt:lpstr>'BID PENGEMBANGAN '!Print_Area</vt:lpstr>
      <vt:lpstr>'BID PENILAI KINERJA,INF,KES '!Print_Area</vt:lpstr>
      <vt:lpstr>SEKRETARIAT!Print_Area</vt:lpstr>
      <vt:lpstr>'SEKRETARIAT (ESS IV PERENC)'!Print_Area</vt:lpstr>
      <vt:lpstr>'SEKRETARIAT (ESS IV UMUM)'!Print_Area</vt:lpstr>
      <vt:lpstr>'SUBBID KELEMBAGAAN  (ESS IV)'!Print_Area</vt:lpstr>
      <vt:lpstr>'SUBBID KOMP DASAR (ESS IV )'!Print_Area</vt:lpstr>
      <vt:lpstr>'SUBBID KOMP TEKNIS  (ESS IV)'!Print_Area</vt:lpstr>
      <vt:lpstr>'SUBBID MUTASI PROMOSI (ESS IV)'!Print_Area</vt:lpstr>
      <vt:lpstr>'SUBID DATA INFORMASI KEPEGAWAI '!Print_Area</vt:lpstr>
      <vt:lpstr>'SUBID KESEJAHTERAAN ASN'!Print_Area</vt:lpstr>
      <vt:lpstr>'SUBID MUTASI DAN KEPANGKAT  (3)'!Print_Area</vt:lpstr>
      <vt:lpstr>'SUBID MUTASI DAN KEPANGKAT  (4)'!Print_Area</vt:lpstr>
      <vt:lpstr>'SUBID PENILAIAN KINERJA DSIPLN '!Print_Area</vt:lpstr>
      <vt:lpstr>'BID MUTASI DAN KEPANGKAT '!Print_Titles</vt:lpstr>
      <vt:lpstr>'BID PENGEMBANGAN '!Print_Titles</vt:lpstr>
      <vt:lpstr>'BID PENILAI KINERJA,INF,KES '!Print_Titles</vt:lpstr>
      <vt:lpstr>SEKRETARIAT!Print_Titles</vt:lpstr>
      <vt:lpstr>'SEKRETARIAT (ESS IV PERENC)'!Print_Titles</vt:lpstr>
      <vt:lpstr>'SEKRETARIAT (ESS IV UMUM)'!Print_Titles</vt:lpstr>
      <vt:lpstr>'SUBBID KELEMBAGAAN  (ESS IV)'!Print_Titles</vt:lpstr>
      <vt:lpstr>'SUBBID KOMP DASAR (ESS IV )'!Print_Titles</vt:lpstr>
      <vt:lpstr>'SUBBID KOMP TEKNIS  (ESS IV)'!Print_Titles</vt:lpstr>
      <vt:lpstr>'SUBBID MUTASI PROMOSI (ESS IV)'!Print_Titles</vt:lpstr>
      <vt:lpstr>'SUBID DATA INFORMASI KEPEGAWAI '!Print_Titles</vt:lpstr>
      <vt:lpstr>'SUBID KESEJAHTERAAN ASN'!Print_Titles</vt:lpstr>
      <vt:lpstr>'SUBID MUTASI DAN KEPANGKAT  (3)'!Print_Titles</vt:lpstr>
      <vt:lpstr>'SUBID MUTASI DAN KEPANGKAT  (4)'!Print_Titles</vt:lpstr>
      <vt:lpstr>'SUBID PENILAIAN KINERJA DSIPLN '!Print_Titles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ismail - [2010]</cp:lastModifiedBy>
  <cp:lastPrinted>2017-04-13T04:18:20Z</cp:lastPrinted>
  <dcterms:created xsi:type="dcterms:W3CDTF">2016-03-15T02:53:37Z</dcterms:created>
  <dcterms:modified xsi:type="dcterms:W3CDTF">2017-04-13T04:21:34Z</dcterms:modified>
</cp:coreProperties>
</file>